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ОТЧЕТНОСТЬ КСП\Отчетность в 2020 году\2020 год\"/>
    </mc:Choice>
  </mc:AlternateContent>
  <bookViews>
    <workbookView xWindow="0" yWindow="0" windowWidth="28800" windowHeight="11745"/>
  </bookViews>
  <sheets>
    <sheet name="2020" sheetId="2" r:id="rId1"/>
  </sheets>
  <calcPr calcId="162913"/>
</workbook>
</file>

<file path=xl/calcChain.xml><?xml version="1.0" encoding="utf-8"?>
<calcChain xmlns="http://schemas.openxmlformats.org/spreadsheetml/2006/main">
  <c r="H113" i="2" l="1"/>
  <c r="H151" i="2"/>
  <c r="H149" i="2"/>
  <c r="H146" i="2"/>
  <c r="H143" i="2"/>
  <c r="I143" i="2" s="1"/>
  <c r="H139" i="2"/>
  <c r="H138" i="2"/>
  <c r="I138" i="2" s="1"/>
  <c r="H136" i="2"/>
  <c r="I136" i="2" s="1"/>
  <c r="H135" i="2"/>
  <c r="H131" i="2"/>
  <c r="H130" i="2"/>
  <c r="I130" i="2" s="1"/>
  <c r="H128" i="2"/>
  <c r="H123" i="2" s="1"/>
  <c r="I123" i="2" s="1"/>
  <c r="H124" i="2"/>
  <c r="H119" i="2"/>
  <c r="H118" i="2"/>
  <c r="H117" i="2" s="1"/>
  <c r="I117" i="2" s="1"/>
  <c r="H115" i="2"/>
  <c r="H111" i="2"/>
  <c r="H109" i="2"/>
  <c r="H107" i="2"/>
  <c r="H104" i="2"/>
  <c r="H102" i="2"/>
  <c r="H98" i="2" s="1"/>
  <c r="I98" i="2" s="1"/>
  <c r="H99" i="2"/>
  <c r="H96" i="2"/>
  <c r="H94" i="2"/>
  <c r="H91" i="2" s="1"/>
  <c r="I91" i="2" s="1"/>
  <c r="H92" i="2"/>
  <c r="H88" i="2"/>
  <c r="H86" i="2"/>
  <c r="H84" i="2"/>
  <c r="H81" i="2" s="1"/>
  <c r="I81" i="2" s="1"/>
  <c r="H82" i="2"/>
  <c r="I82" i="2" s="1"/>
  <c r="H79" i="2"/>
  <c r="H77" i="2"/>
  <c r="I77" i="2" s="1"/>
  <c r="H75" i="2"/>
  <c r="H73" i="2"/>
  <c r="H69" i="2"/>
  <c r="H68" i="2"/>
  <c r="H66" i="2"/>
  <c r="H65" i="2"/>
  <c r="H62" i="2"/>
  <c r="H61" i="2"/>
  <c r="I61" i="2" s="1"/>
  <c r="H60" i="2"/>
  <c r="H58" i="2"/>
  <c r="I58" i="2" s="1"/>
  <c r="H56" i="2"/>
  <c r="H48" i="2" s="1"/>
  <c r="I48" i="2" s="1"/>
  <c r="H51" i="2"/>
  <c r="H49" i="2"/>
  <c r="H46" i="2"/>
  <c r="I46" i="2" s="1"/>
  <c r="H45" i="2"/>
  <c r="I45" i="2" s="1"/>
  <c r="H43" i="2"/>
  <c r="H41" i="2"/>
  <c r="H38" i="2" s="1"/>
  <c r="I38" i="2" s="1"/>
  <c r="H39" i="2"/>
  <c r="H36" i="2"/>
  <c r="I36" i="2" s="1"/>
  <c r="H34" i="2"/>
  <c r="H32" i="2"/>
  <c r="I32" i="2" s="1"/>
  <c r="H30" i="2"/>
  <c r="H28" i="2"/>
  <c r="H26" i="2"/>
  <c r="I26" i="2" s="1"/>
  <c r="H24" i="2"/>
  <c r="H20" i="2"/>
  <c r="I20" i="2" s="1"/>
  <c r="H18" i="2"/>
  <c r="I19" i="2"/>
  <c r="I21" i="2"/>
  <c r="I22" i="2"/>
  <c r="I23" i="2"/>
  <c r="I24" i="2"/>
  <c r="I25" i="2"/>
  <c r="I27" i="2"/>
  <c r="I28" i="2"/>
  <c r="I29" i="2"/>
  <c r="I30" i="2"/>
  <c r="I31" i="2"/>
  <c r="I33" i="2"/>
  <c r="I34" i="2"/>
  <c r="I35" i="2"/>
  <c r="I37" i="2"/>
  <c r="I39" i="2"/>
  <c r="I40" i="2"/>
  <c r="I42" i="2"/>
  <c r="I43" i="2"/>
  <c r="I44" i="2"/>
  <c r="I47" i="2"/>
  <c r="I49" i="2"/>
  <c r="I50" i="2"/>
  <c r="I51" i="2"/>
  <c r="I52" i="2"/>
  <c r="I53" i="2"/>
  <c r="I54" i="2"/>
  <c r="I55" i="2"/>
  <c r="I57" i="2"/>
  <c r="I59" i="2"/>
  <c r="I60" i="2"/>
  <c r="I62" i="2"/>
  <c r="I63" i="2"/>
  <c r="I65" i="2"/>
  <c r="I66" i="2"/>
  <c r="I67" i="2"/>
  <c r="I68" i="2"/>
  <c r="I69" i="2"/>
  <c r="I70" i="2"/>
  <c r="I73" i="2"/>
  <c r="I74" i="2"/>
  <c r="I75" i="2"/>
  <c r="I76" i="2"/>
  <c r="I78" i="2"/>
  <c r="I79" i="2"/>
  <c r="I80" i="2"/>
  <c r="I83" i="2"/>
  <c r="I85" i="2"/>
  <c r="I86" i="2"/>
  <c r="I87" i="2"/>
  <c r="I88" i="2"/>
  <c r="I89" i="2"/>
  <c r="I92" i="2"/>
  <c r="I93" i="2"/>
  <c r="I94" i="2"/>
  <c r="I95" i="2"/>
  <c r="I96" i="2"/>
  <c r="I97" i="2"/>
  <c r="I99" i="2"/>
  <c r="I100" i="2"/>
  <c r="I101" i="2"/>
  <c r="I102" i="2"/>
  <c r="I103" i="2"/>
  <c r="I104" i="2"/>
  <c r="I105" i="2"/>
  <c r="I107" i="2"/>
  <c r="I108" i="2"/>
  <c r="I109" i="2"/>
  <c r="I110" i="2"/>
  <c r="I111" i="2"/>
  <c r="I112" i="2"/>
  <c r="I113" i="2"/>
  <c r="I114" i="2"/>
  <c r="I115" i="2"/>
  <c r="I116" i="2"/>
  <c r="I118" i="2"/>
  <c r="I119" i="2"/>
  <c r="I120" i="2"/>
  <c r="I121" i="2"/>
  <c r="I124" i="2"/>
  <c r="I125" i="2"/>
  <c r="I126" i="2"/>
  <c r="I127" i="2"/>
  <c r="I128" i="2"/>
  <c r="I129" i="2"/>
  <c r="I131" i="2"/>
  <c r="I132" i="2"/>
  <c r="I133" i="2"/>
  <c r="I137" i="2"/>
  <c r="I139" i="2"/>
  <c r="I140" i="2"/>
  <c r="I144" i="2"/>
  <c r="I145" i="2"/>
  <c r="I147" i="2"/>
  <c r="I148" i="2"/>
  <c r="I149" i="2"/>
  <c r="I150" i="2"/>
  <c r="I151" i="2"/>
  <c r="I152" i="2"/>
  <c r="H142" i="2" l="1"/>
  <c r="I142" i="2" s="1"/>
  <c r="I146" i="2"/>
  <c r="H141" i="2"/>
  <c r="I141" i="2" s="1"/>
  <c r="H134" i="2"/>
  <c r="I134" i="2" s="1"/>
  <c r="I135" i="2"/>
  <c r="H122" i="2"/>
  <c r="I122" i="2" s="1"/>
  <c r="H106" i="2"/>
  <c r="I106" i="2" s="1"/>
  <c r="I84" i="2"/>
  <c r="H72" i="2"/>
  <c r="H71" i="2" s="1"/>
  <c r="I71" i="2" s="1"/>
  <c r="I72" i="2"/>
  <c r="H64" i="2"/>
  <c r="I64" i="2" s="1"/>
  <c r="I56" i="2"/>
  <c r="I41" i="2"/>
  <c r="H17" i="2"/>
  <c r="I17" i="2" s="1"/>
  <c r="I18" i="2"/>
  <c r="G36" i="2"/>
  <c r="H90" i="2" l="1"/>
  <c r="I90" i="2" s="1"/>
  <c r="H16" i="2"/>
  <c r="G58" i="2"/>
  <c r="H15" i="2" l="1"/>
  <c r="H14" i="2" s="1"/>
  <c r="I14" i="2" s="1"/>
  <c r="I16" i="2"/>
  <c r="G151" i="2"/>
  <c r="G149" i="2"/>
  <c r="G146" i="2"/>
  <c r="G143" i="2"/>
  <c r="G139" i="2"/>
  <c r="G138" i="2"/>
  <c r="G136" i="2"/>
  <c r="G135" i="2" s="1"/>
  <c r="G131" i="2"/>
  <c r="G128" i="2"/>
  <c r="G124" i="2"/>
  <c r="G119" i="2"/>
  <c r="G115" i="2"/>
  <c r="G113" i="2"/>
  <c r="G111" i="2"/>
  <c r="G109" i="2"/>
  <c r="G107" i="2"/>
  <c r="G104" i="2"/>
  <c r="G102" i="2"/>
  <c r="G99" i="2"/>
  <c r="G96" i="2"/>
  <c r="G94" i="2"/>
  <c r="G92" i="2"/>
  <c r="G88" i="2"/>
  <c r="G86" i="2"/>
  <c r="G84" i="2"/>
  <c r="G82" i="2"/>
  <c r="G79" i="2"/>
  <c r="G77" i="2"/>
  <c r="G75" i="2"/>
  <c r="G73" i="2"/>
  <c r="G69" i="2"/>
  <c r="G66" i="2"/>
  <c r="G65" i="2" s="1"/>
  <c r="G62" i="2"/>
  <c r="G61" i="2" s="1"/>
  <c r="G60" i="2" s="1"/>
  <c r="G56" i="2"/>
  <c r="G51" i="2"/>
  <c r="G49" i="2"/>
  <c r="G46" i="2"/>
  <c r="G43" i="2"/>
  <c r="G41" i="2"/>
  <c r="G39" i="2"/>
  <c r="G34" i="2"/>
  <c r="G32" i="2"/>
  <c r="G30" i="2"/>
  <c r="G28" i="2"/>
  <c r="G26" i="2"/>
  <c r="G24" i="2"/>
  <c r="G20" i="2"/>
  <c r="G18" i="2"/>
  <c r="I15" i="2" l="1"/>
  <c r="G17" i="2"/>
  <c r="G48" i="2"/>
  <c r="G98" i="2"/>
  <c r="G38" i="2"/>
  <c r="G68" i="2"/>
  <c r="G64" i="2" s="1"/>
  <c r="G130" i="2"/>
  <c r="G123" i="2"/>
  <c r="G122" i="2" s="1"/>
  <c r="G118" i="2"/>
  <c r="G91" i="2"/>
  <c r="G72" i="2"/>
  <c r="G71" i="2" s="1"/>
  <c r="G106" i="2"/>
  <c r="G45" i="2"/>
  <c r="G134" i="2"/>
  <c r="G142" i="2"/>
  <c r="G141" i="2" s="1"/>
  <c r="G81" i="2"/>
  <c r="G117" i="2" l="1"/>
  <c r="G90" i="2"/>
  <c r="G16" i="2"/>
  <c r="G15" i="2" l="1"/>
  <c r="G14" i="2" s="1"/>
</calcChain>
</file>

<file path=xl/sharedStrings.xml><?xml version="1.0" encoding="utf-8"?>
<sst xmlns="http://schemas.openxmlformats.org/spreadsheetml/2006/main" count="745" uniqueCount="183">
  <si>
    <t>Приложение 12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</si>
  <si>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</si>
  <si>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</si>
  <si>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</si>
  <si>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</si>
  <si>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</si>
  <si>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</si>
  <si>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</si>
  <si>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</si>
  <si>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</si>
  <si>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</si>
  <si>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</si>
  <si>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</si>
  <si>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МУНИЦИПАЛЬНОГО ОБРАЗОВАНИЯ КУЗНЕЧНИНСКОЕ ГОРОДСКОЕ ПОСЕЛЕНИЕ МУНИЦИПАЛЬНОГО ОБРАЗОВАНИЯ ПРИОЗЕРСКИЙ МУНИЦИПАЛЬНЫЙ РАЙОН ЛЕНИНГРАДСКОЙ ОБЛАСТИ</t>
  </si>
  <si>
    <t>040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</si>
  <si>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</si>
  <si>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</si>
  <si>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</si>
  <si>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</si>
  <si>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</si>
  <si>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по поддержке развития муниципальной службы</t>
  </si>
  <si>
    <t>20.0.01.42190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</si>
  <si>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</si>
  <si>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</si>
  <si>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муниципальных служащих администрации муниципальных образований</t>
  </si>
  <si>
    <t>29.2.01.22010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</si>
  <si>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</si>
  <si>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</si>
  <si>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</si>
  <si>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</si>
  <si>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Обеспечение деятельности немуниципальных служащих администрации муниципальных образований</t>
  </si>
  <si>
    <t>29.2.01.22020</t>
  </si>
  <si>
    <t>Обеспечение деятельности Главы администрации муниципальных образований</t>
  </si>
  <si>
    <t>29.2.01.22040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</si>
  <si>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</si>
  <si>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29.2.01.62540</t>
  </si>
  <si>
    <t>Иные межбюджетные трансферты</t>
  </si>
  <si>
    <t>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</si>
  <si>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</si>
  <si>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29.2.01.62550</t>
  </si>
  <si>
    <t>Иные межбюджетные трансферты на исполнение полномочий поселений в жилищно-коммунальной сфере</t>
  </si>
  <si>
    <t>29.2.01.62560</t>
  </si>
  <si>
    <t>Иные межбюджетные трансферты на исполнение части полномочий поселений по организация ритуальных услуг и содержание мест захоронения</t>
  </si>
  <si>
    <t>29.2.01.62580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</si>
  <si>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</si>
  <si>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</si>
  <si>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поселений контрольно-счетного органа муниципальных образований</t>
  </si>
  <si>
    <t>29.2.01.62510</t>
  </si>
  <si>
    <t>Иные межбюджетные трансферты на исполнение полномочий по кассовому обслуживанию бюджетов поселений</t>
  </si>
  <si>
    <t>29.2.01.62520</t>
  </si>
  <si>
    <t>Иные межбюджетные трансферты на исполнение полномочий поселений по внутреннему муниципальному финансовому контролю</t>
  </si>
  <si>
    <t>29.2.01.62570</t>
  </si>
  <si>
    <t>Резервные фонды</t>
  </si>
  <si>
    <t>11</t>
  </si>
  <si>
    <t>Резервный фонд администрации муниципальных образований</t>
  </si>
  <si>
    <t>29.3.01.42010</t>
  </si>
  <si>
    <t>Резервные средства</t>
  </si>
  <si>
    <t>870</t>
  </si>
  <si>
    <t>Другие общегосударственные вопросы</t>
  </si>
  <si>
    <t>13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</si>
  <si>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</si>
  <si>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29.2.01.71340</t>
  </si>
  <si>
    <t>Иные обязательства</t>
  </si>
  <si>
    <t>29.3.01.42100</t>
  </si>
  <si>
    <t>Иные выплаты населению</t>
  </si>
  <si>
    <t>360</t>
  </si>
  <si>
    <t>Иные обязательства, осуществляемые в рамках деятельности органов местного самоуправления</t>
  </si>
  <si>
    <t>29.3.01.42110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</si>
  <si>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</si>
  <si>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</si>
  <si>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</si>
  <si>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</si>
  <si>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</si>
  <si>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29.3.01.51180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</si>
  <si>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</si>
  <si>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</si>
  <si>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</si>
  <si>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</si>
  <si>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29.3.01.42250</t>
  </si>
  <si>
    <t>Обеспечение пожарной безопасности</t>
  </si>
  <si>
    <t>10</t>
  </si>
  <si>
    <t>Функционирование органов в сфере национальной безопасности и правоохранительной деятельности</t>
  </si>
  <si>
    <t>29.3.01.42200</t>
  </si>
  <si>
    <t>НАЦИОНАЛЬНАЯ ЭКОНОМИКА</t>
  </si>
  <si>
    <t>Дорожное хозяйство (дорожные фонды)</t>
  </si>
  <si>
    <t>Мероприятия по содержанию автомобильных дорог</t>
  </si>
  <si>
    <t>27.1.01.42260</t>
  </si>
  <si>
    <t>Мероприятия по капитальному ремонту и ремонту автомобильных дорог</t>
  </si>
  <si>
    <t>27.1.02.42270</t>
  </si>
  <si>
    <t>Капитальный ремонт и ремонт автомобильных дорог общего пользования местного значения</t>
  </si>
  <si>
    <t>27.1.02.S0140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</si>
  <si>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</si>
  <si>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</si>
  <si>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</si>
  <si>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29.3.01.42350</t>
  </si>
  <si>
    <t>Мероприятия по поддержке малого и среднего предпринимательства</t>
  </si>
  <si>
    <t>30.3.01.42360</t>
  </si>
  <si>
    <t>ЖИЛИЩНО-КОММУНАЛЬНОЕ ХОЗЯЙСТВО</t>
  </si>
  <si>
    <t>05</t>
  </si>
  <si>
    <t>Жилищное хозяйство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</si>
  <si>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</si>
  <si>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24.1.01.42430</t>
  </si>
  <si>
    <t>Обеспечение мероприятий</t>
  </si>
  <si>
    <t>24.4.01.42450</t>
  </si>
  <si>
    <t>Взнос на капитальный ремонт общего имущества многоквартирных домов региональному оператору</t>
  </si>
  <si>
    <t>29.3.01.42370</t>
  </si>
  <si>
    <t>Коммунальное хозяйство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</si>
  <si>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</si>
  <si>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>25.2.01.S0200</t>
  </si>
  <si>
    <t>Бюджетные инвестиции</t>
  </si>
  <si>
    <t>410</t>
  </si>
  <si>
    <t>Субсидии юридическим лицам, оказывающим жилищно-коммунальные услуги, на компенсацию части затрат при оказании услуг по тарифам не обеспечивающим возмещение издержек</t>
  </si>
  <si>
    <t>25.4.01.46010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</si>
  <si>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</si>
  <si>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</si>
  <si>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Благоустройство</t>
  </si>
  <si>
    <t>Уличное освещение</t>
  </si>
  <si>
    <t>26.0.01.42510</t>
  </si>
  <si>
    <t>Благоустройство и озеленение</t>
  </si>
  <si>
    <t>26.0.01.42520</t>
  </si>
  <si>
    <t>Прочие мероприятия по благоустройству</t>
  </si>
  <si>
    <t>26.0.01.42530</t>
  </si>
  <si>
    <t>Мероприятия по охране окружающей среды</t>
  </si>
  <si>
    <t>26.0.02.42540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</si>
  <si>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</si>
  <si>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>30.1.01.S4660</t>
  </si>
  <si>
    <t>ОБРАЗОВАНИЕ</t>
  </si>
  <si>
    <t>07</t>
  </si>
  <si>
    <t>Молодежная политика</t>
  </si>
  <si>
    <t>Организация и проведение мероприятий для детей и молодежи, содействие трудовой адаптации и занятости молодежи</t>
  </si>
  <si>
    <t>30.4.01.42770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</si>
  <si>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</si>
  <si>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</si>
  <si>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</si>
  <si>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</si>
  <si>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</si>
  <si>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Обеспечение деятельности муниципальных казенных учреждений</t>
  </si>
  <si>
    <t>23.1.01.22060</t>
  </si>
  <si>
    <t>Обеспечение выплат стимулирующего характера работникам муниципальных учреждений культуры Ленинградской области</t>
  </si>
  <si>
    <t>23.1.01.S0360</t>
  </si>
  <si>
    <t>Другие вопросы в области культуры, кинематографии</t>
  </si>
  <si>
    <t>Проведение культурно-досуговых мероприятий</t>
  </si>
  <si>
    <t>23.1.01.42800</t>
  </si>
  <si>
    <t>СОЦИАЛЬНАЯ ПОЛИТИКА</t>
  </si>
  <si>
    <t>Пенсионное обеспечение</t>
  </si>
  <si>
    <t>Пенсии за выслугу лет и доплаты к пенсиям лицам, замещавшим муниципальные должности</t>
  </si>
  <si>
    <t>29.3.01.43010</t>
  </si>
  <si>
    <t>Публичные нормативные социальные выплаты гражданам</t>
  </si>
  <si>
    <t>310</t>
  </si>
  <si>
    <t>Реализация мероприятий по обеспечению жильем молодых семей</t>
  </si>
  <si>
    <t>24.5.01.L4970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</si>
  <si>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</si>
  <si>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</si>
  <si>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</si>
  <si>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Физическая культура</t>
  </si>
  <si>
    <t>23.4.01.22060</t>
  </si>
  <si>
    <t>Организация и проведение спортивных мероприятий и спортивных соревнований</t>
  </si>
  <si>
    <t>23.4.01.42850</t>
  </si>
  <si>
    <t>Поддержка развития общественной инфраструктуры муниципального значения</t>
  </si>
  <si>
    <t>830</t>
  </si>
  <si>
    <t>Мероприятия в области строительства, архитектуры и градостроительства</t>
  </si>
  <si>
    <t>29.3.01.42340</t>
  </si>
  <si>
    <t>Подготовка проектов изменений в генеральные планы поселений, необходимых для внесения сведений о местоположении границ населенных пунктов в единый государственный реестр недвижимости</t>
  </si>
  <si>
    <t>Исполнение судебных актов Российской Федерации и мировых соглашений по возмещению причиненного вреда</t>
  </si>
  <si>
    <t>25.1.01.S0160</t>
  </si>
  <si>
    <t>Реализация мероприятий по обеспечению устойчивого функционирования объектов теплоснабжения на территории Ленинградской области</t>
  </si>
  <si>
    <t>%</t>
  </si>
  <si>
    <t>Мероприятия, направленные на повышение безопасности дорожного движения</t>
  </si>
  <si>
    <t>27.2.01.42280</t>
  </si>
  <si>
    <t>30.5.П7.S4640</t>
  </si>
  <si>
    <t>Охрана семьи и детства</t>
  </si>
  <si>
    <t>23.4.01.S4840</t>
  </si>
  <si>
    <t>Прочие мероприятия в лбласти физической культуры и спорта</t>
  </si>
  <si>
    <t>23.4.02.42860</t>
  </si>
  <si>
    <t>Решением Совета депутатов МО</t>
  </si>
  <si>
    <t>29.3.01.42030</t>
  </si>
  <si>
    <t>Оценка недвижимости, признание прав и регулирование отношений по государственной и муниципальной собственности</t>
  </si>
  <si>
    <t>29.3.01.5549F</t>
  </si>
  <si>
    <t>Достижение показателей деятельности органов исполнительной власти субъектов Российской Федерации за счет резервного фонда Правительства Российской Федерации (поощрение муниципальных управленческих команд)</t>
  </si>
  <si>
    <t>Показатели исполнения ведомственной структуры расходов бюджета МО Кузнечнинское городское поселение МО Приозерский муниципальный район Ленинградской области за   2020 год .</t>
  </si>
  <si>
    <t>план</t>
  </si>
  <si>
    <t>исполнено</t>
  </si>
  <si>
    <t>№ 91  от   25.03.2021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</si>
</sst>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"/>
    <numFmt numFmtId="166" formatCode="0.0"/>
  </numFmts>
  <fonts count="10" x14ac:knownFonts="1">
    <font>
      <sz val="11"/>
      <color indexed="8"/>
      <name val="Calibri"/>
      <family val="2"/>
      <scheme val="minor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horizontal="right" vertical="center"/>
    </xf>
    <xf numFmtId="166" fontId="0" fillId="0" borderId="7" xfId="0" applyNumberFormat="1" applyBorder="1"/>
    <xf numFmtId="166" fontId="0" fillId="0" borderId="2" xfId="0" applyNumberFormat="1" applyBorder="1"/>
    <xf numFmtId="49" fontId="3" fillId="3" borderId="2" xfId="0" applyNumberFormat="1" applyFont="1" applyFill="1" applyBorder="1" applyAlignment="1">
      <alignment horizontal="center" vertical="center" wrapText="1"/>
    </xf>
    <xf numFmtId="165" fontId="3" fillId="3" borderId="2" xfId="0" applyNumberFormat="1" applyFont="1" applyFill="1" applyBorder="1" applyAlignment="1">
      <alignment horizontal="right"/>
    </xf>
    <xf numFmtId="165" fontId="7" fillId="3" borderId="2" xfId="0" applyNumberFormat="1" applyFont="1" applyFill="1" applyBorder="1" applyAlignment="1">
      <alignment horizontal="right"/>
    </xf>
    <xf numFmtId="0" fontId="5" fillId="3" borderId="1" xfId="0" applyNumberFormat="1" applyFont="1" applyFill="1" applyBorder="1" applyAlignment="1">
      <alignment vertical="center"/>
    </xf>
    <xf numFmtId="49" fontId="5" fillId="3" borderId="1" xfId="0" applyNumberFormat="1" applyFont="1" applyFill="1" applyBorder="1" applyAlignment="1">
      <alignment horizontal="right" vertical="center"/>
    </xf>
    <xf numFmtId="0" fontId="0" fillId="3" borderId="0" xfId="0" applyFill="1"/>
    <xf numFmtId="49" fontId="5" fillId="3" borderId="1" xfId="0" applyNumberFormat="1" applyFont="1" applyFill="1" applyBorder="1" applyAlignment="1">
      <alignment horizontal="right" vertical="center" wrapText="1"/>
    </xf>
    <xf numFmtId="0" fontId="9" fillId="3" borderId="2" xfId="0" applyNumberFormat="1" applyFont="1" applyFill="1" applyBorder="1" applyAlignment="1">
      <alignment vertical="center"/>
    </xf>
    <xf numFmtId="164" fontId="7" fillId="3" borderId="2" xfId="0" applyNumberFormat="1" applyFont="1" applyFill="1" applyBorder="1" applyAlignment="1">
      <alignment horizontal="justify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justify" vertical="center" wrapText="1"/>
    </xf>
    <xf numFmtId="49" fontId="2" fillId="3" borderId="2" xfId="0" applyNumberFormat="1" applyFont="1" applyFill="1" applyBorder="1" applyAlignment="1">
      <alignment horizontal="justify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165" fontId="2" fillId="3" borderId="2" xfId="0" applyNumberFormat="1" applyFont="1" applyFill="1" applyBorder="1" applyAlignment="1">
      <alignment horizontal="right"/>
    </xf>
    <xf numFmtId="49" fontId="3" fillId="3" borderId="2" xfId="0" applyNumberFormat="1" applyFont="1" applyFill="1" applyBorder="1" applyAlignment="1">
      <alignment horizontal="justify" vertical="center" wrapText="1"/>
    </xf>
    <xf numFmtId="49" fontId="1" fillId="3" borderId="2" xfId="0" applyNumberFormat="1" applyFont="1" applyFill="1" applyBorder="1" applyAlignment="1">
      <alignment horizontal="justify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165" fontId="1" fillId="3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vertical="center" wrapText="1"/>
    </xf>
    <xf numFmtId="166" fontId="8" fillId="0" borderId="3" xfId="0" applyNumberFormat="1" applyFont="1" applyBorder="1" applyAlignment="1">
      <alignment horizontal="center" vertical="center"/>
    </xf>
    <xf numFmtId="166" fontId="8" fillId="0" borderId="5" xfId="0" applyNumberFormat="1" applyFont="1" applyBorder="1" applyAlignment="1">
      <alignment horizontal="center" vertical="center"/>
    </xf>
    <xf numFmtId="166" fontId="0" fillId="0" borderId="4" xfId="0" applyNumberFormat="1" applyBorder="1" applyAlignment="1">
      <alignment horizontal="center"/>
    </xf>
    <xf numFmtId="166" fontId="0" fillId="0" borderId="6" xfId="0" applyNumberFormat="1" applyBorder="1" applyAlignment="1">
      <alignment horizontal="center"/>
    </xf>
    <xf numFmtId="164" fontId="6" fillId="3" borderId="1" xfId="0" applyNumberFormat="1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2"/>
  <sheetViews>
    <sheetView tabSelected="1" topLeftCell="A146" workbookViewId="0">
      <selection activeCell="L6" sqref="L6"/>
    </sheetView>
  </sheetViews>
  <sheetFormatPr defaultRowHeight="15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6" width="10.7109375" customWidth="1"/>
    <col min="7" max="7" width="21.140625" customWidth="1"/>
    <col min="8" max="8" width="13.85546875" customWidth="1"/>
    <col min="9" max="9" width="11.140625" hidden="1" customWidth="1"/>
  </cols>
  <sheetData>
    <row r="1" spans="1:9" ht="19.899999999999999" customHeight="1" x14ac:dyDescent="0.25">
      <c r="A1" s="1"/>
      <c r="B1" s="1"/>
      <c r="C1" s="1"/>
      <c r="D1" s="1"/>
      <c r="E1" s="1"/>
      <c r="F1" s="1"/>
      <c r="G1" s="2" t="s">
        <v>0</v>
      </c>
    </row>
    <row r="2" spans="1:9" ht="19.899999999999999" customHeight="1" x14ac:dyDescent="0.25">
      <c r="A2" s="1"/>
      <c r="B2" s="1"/>
      <c r="C2" s="1"/>
      <c r="D2" s="1"/>
      <c r="E2" s="1"/>
      <c r="F2" s="1"/>
      <c r="G2" s="2" t="s">
        <v>1</v>
      </c>
    </row>
    <row r="3" spans="1:9" ht="19.899999999999999" customHeight="1" x14ac:dyDescent="0.25">
      <c r="A3" s="8"/>
      <c r="B3" s="8"/>
      <c r="C3" s="8"/>
      <c r="D3" s="8"/>
      <c r="E3" s="8"/>
      <c r="F3" s="8"/>
      <c r="G3" s="9" t="s">
        <v>174</v>
      </c>
    </row>
    <row r="4" spans="1:9" ht="19.899999999999999" customHeight="1" x14ac:dyDescent="0.25">
      <c r="A4" s="8"/>
      <c r="B4" s="8"/>
      <c r="C4" s="8"/>
      <c r="D4" s="8"/>
      <c r="E4" s="8"/>
      <c r="F4" s="8"/>
      <c r="G4" s="9" t="s">
        <v>2</v>
      </c>
    </row>
    <row r="5" spans="1:9" ht="19.899999999999999" customHeight="1" x14ac:dyDescent="0.25">
      <c r="A5" s="8"/>
      <c r="B5" s="8"/>
      <c r="C5" s="8"/>
      <c r="D5" s="8"/>
      <c r="E5" s="8"/>
      <c r="F5" s="8"/>
      <c r="G5" s="9" t="s">
        <v>3</v>
      </c>
    </row>
    <row r="6" spans="1:9" ht="19.899999999999999" customHeight="1" x14ac:dyDescent="0.25">
      <c r="A6" s="8"/>
      <c r="B6" s="8"/>
      <c r="C6" s="8"/>
      <c r="D6" s="8"/>
      <c r="E6" s="8"/>
      <c r="F6" s="8"/>
      <c r="G6" s="9" t="s">
        <v>4</v>
      </c>
    </row>
    <row r="7" spans="1:9" ht="19.899999999999999" customHeight="1" x14ac:dyDescent="0.25">
      <c r="A7" s="8"/>
      <c r="B7" s="8"/>
      <c r="C7" s="8"/>
      <c r="D7" s="8"/>
      <c r="E7" s="8"/>
      <c r="F7" s="8"/>
      <c r="G7" s="9" t="s">
        <v>182</v>
      </c>
    </row>
    <row r="8" spans="1:9" ht="59.85" customHeight="1" x14ac:dyDescent="0.25">
      <c r="A8" s="33" t="s">
        <v>179</v>
      </c>
      <c r="B8" s="33"/>
      <c r="C8" s="33"/>
      <c r="D8" s="33"/>
      <c r="E8" s="33"/>
      <c r="F8" s="33"/>
      <c r="G8" s="33"/>
    </row>
    <row r="9" spans="1:9" x14ac:dyDescent="0.25">
      <c r="A9" s="10"/>
      <c r="B9" s="10"/>
      <c r="C9" s="10"/>
      <c r="D9" s="10"/>
      <c r="E9" s="10"/>
      <c r="F9" s="10"/>
      <c r="G9" s="10"/>
    </row>
    <row r="10" spans="1:9" ht="19.899999999999999" customHeight="1" x14ac:dyDescent="0.25">
      <c r="A10" s="11"/>
      <c r="B10" s="11"/>
      <c r="C10" s="11"/>
      <c r="D10" s="11"/>
      <c r="E10" s="11"/>
      <c r="F10" s="11"/>
      <c r="G10" s="11" t="s">
        <v>5</v>
      </c>
    </row>
    <row r="11" spans="1:9" ht="15" customHeight="1" x14ac:dyDescent="0.25">
      <c r="A11" s="34" t="s">
        <v>6</v>
      </c>
      <c r="B11" s="35" t="s">
        <v>7</v>
      </c>
      <c r="C11" s="35" t="s">
        <v>8</v>
      </c>
      <c r="D11" s="35" t="s">
        <v>9</v>
      </c>
      <c r="E11" s="35" t="s">
        <v>10</v>
      </c>
      <c r="F11" s="35" t="s">
        <v>11</v>
      </c>
      <c r="G11" s="34" t="s">
        <v>180</v>
      </c>
      <c r="H11" s="29" t="s">
        <v>181</v>
      </c>
      <c r="I11" s="31" t="s">
        <v>166</v>
      </c>
    </row>
    <row r="12" spans="1:9" ht="15" customHeight="1" x14ac:dyDescent="0.25">
      <c r="A12" s="34"/>
      <c r="B12" s="35" t="s">
        <v>7</v>
      </c>
      <c r="C12" s="35" t="s">
        <v>8</v>
      </c>
      <c r="D12" s="35" t="s">
        <v>9</v>
      </c>
      <c r="E12" s="35" t="s">
        <v>10</v>
      </c>
      <c r="F12" s="35" t="s">
        <v>11</v>
      </c>
      <c r="G12" s="34"/>
      <c r="H12" s="30"/>
      <c r="I12" s="32"/>
    </row>
    <row r="13" spans="1:9" hidden="1" x14ac:dyDescent="0.25">
      <c r="A13" s="12"/>
      <c r="B13" s="12"/>
      <c r="C13" s="12"/>
      <c r="D13" s="12"/>
      <c r="E13" s="12"/>
      <c r="F13" s="12"/>
      <c r="G13" s="12"/>
      <c r="H13" s="3"/>
      <c r="I13" s="4"/>
    </row>
    <row r="14" spans="1:9" ht="17.100000000000001" customHeight="1" x14ac:dyDescent="0.25">
      <c r="A14" s="13" t="s">
        <v>12</v>
      </c>
      <c r="B14" s="14"/>
      <c r="C14" s="14"/>
      <c r="D14" s="14"/>
      <c r="E14" s="14"/>
      <c r="F14" s="14"/>
      <c r="G14" s="7">
        <f>G15</f>
        <v>85416.700000000012</v>
      </c>
      <c r="H14" s="7">
        <f>H15</f>
        <v>83292.5</v>
      </c>
      <c r="I14" s="4">
        <f>H14/G14*100</f>
        <v>97.513132677801877</v>
      </c>
    </row>
    <row r="15" spans="1:9" ht="136.9" customHeight="1" x14ac:dyDescent="0.25">
      <c r="A15" s="15" t="s">
        <v>13</v>
      </c>
      <c r="B15" s="14" t="s">
        <v>14</v>
      </c>
      <c r="C15" s="14"/>
      <c r="D15" s="14"/>
      <c r="E15" s="14"/>
      <c r="F15" s="14"/>
      <c r="G15" s="7">
        <f>G16+G60+G64+G71+G90+G117+G122+G134+G141</f>
        <v>85416.700000000012</v>
      </c>
      <c r="H15" s="7">
        <f>H16+H60+H64+H71+H90+H117+H122+H134+H141</f>
        <v>83292.5</v>
      </c>
      <c r="I15" s="4">
        <f t="shared" ref="I15:I78" si="0">H15/G15*100</f>
        <v>97.513132677801877</v>
      </c>
    </row>
    <row r="16" spans="1:9" ht="34.15" customHeight="1" x14ac:dyDescent="0.25">
      <c r="A16" s="15" t="s">
        <v>15</v>
      </c>
      <c r="B16" s="14" t="s">
        <v>14</v>
      </c>
      <c r="C16" s="14" t="s">
        <v>16</v>
      </c>
      <c r="D16" s="14" t="s">
        <v>17</v>
      </c>
      <c r="E16" s="14"/>
      <c r="F16" s="14"/>
      <c r="G16" s="7">
        <f>G17+G38+G45+G48</f>
        <v>10833.700000000003</v>
      </c>
      <c r="H16" s="7">
        <f>H17+H38+H45+H48</f>
        <v>10721.500000000002</v>
      </c>
      <c r="I16" s="4">
        <f t="shared" si="0"/>
        <v>98.964342745322469</v>
      </c>
    </row>
    <row r="17" spans="1:9" ht="136.9" customHeight="1" x14ac:dyDescent="0.25">
      <c r="A17" s="15" t="s">
        <v>18</v>
      </c>
      <c r="B17" s="14" t="s">
        <v>14</v>
      </c>
      <c r="C17" s="14" t="s">
        <v>16</v>
      </c>
      <c r="D17" s="14" t="s">
        <v>19</v>
      </c>
      <c r="E17" s="14"/>
      <c r="F17" s="14"/>
      <c r="G17" s="7">
        <f>G18+G20+G24+G26+G28+G30+G32+G34+G36</f>
        <v>9861.3000000000011</v>
      </c>
      <c r="H17" s="7">
        <f>H18+H20+H24+H26+H28+H30+H32+H34+H36</f>
        <v>9803.7000000000007</v>
      </c>
      <c r="I17" s="4">
        <f t="shared" si="0"/>
        <v>99.415898512366525</v>
      </c>
    </row>
    <row r="18" spans="1:9" ht="34.15" customHeight="1" x14ac:dyDescent="0.25">
      <c r="A18" s="16" t="s">
        <v>20</v>
      </c>
      <c r="B18" s="17" t="s">
        <v>14</v>
      </c>
      <c r="C18" s="17" t="s">
        <v>16</v>
      </c>
      <c r="D18" s="17" t="s">
        <v>19</v>
      </c>
      <c r="E18" s="17" t="s">
        <v>21</v>
      </c>
      <c r="F18" s="17"/>
      <c r="G18" s="18">
        <f>G19</f>
        <v>81.8</v>
      </c>
      <c r="H18" s="18">
        <f>H19</f>
        <v>81.8</v>
      </c>
      <c r="I18" s="4">
        <f t="shared" si="0"/>
        <v>100</v>
      </c>
    </row>
    <row r="19" spans="1:9" ht="68.45" customHeight="1" x14ac:dyDescent="0.25">
      <c r="A19" s="19" t="s">
        <v>22</v>
      </c>
      <c r="B19" s="5" t="s">
        <v>14</v>
      </c>
      <c r="C19" s="5" t="s">
        <v>16</v>
      </c>
      <c r="D19" s="5" t="s">
        <v>19</v>
      </c>
      <c r="E19" s="5" t="s">
        <v>21</v>
      </c>
      <c r="F19" s="5" t="s">
        <v>23</v>
      </c>
      <c r="G19" s="6">
        <v>81.8</v>
      </c>
      <c r="H19" s="3">
        <v>81.8</v>
      </c>
      <c r="I19" s="4">
        <f t="shared" si="0"/>
        <v>100</v>
      </c>
    </row>
    <row r="20" spans="1:9" ht="68.45" customHeight="1" x14ac:dyDescent="0.25">
      <c r="A20" s="16" t="s">
        <v>24</v>
      </c>
      <c r="B20" s="17" t="s">
        <v>14</v>
      </c>
      <c r="C20" s="17" t="s">
        <v>16</v>
      </c>
      <c r="D20" s="17" t="s">
        <v>19</v>
      </c>
      <c r="E20" s="17" t="s">
        <v>25</v>
      </c>
      <c r="F20" s="17"/>
      <c r="G20" s="18">
        <f>G21+G22+G23</f>
        <v>6910.1</v>
      </c>
      <c r="H20" s="18">
        <f>H21+H22+H23</f>
        <v>6866.8</v>
      </c>
      <c r="I20" s="4">
        <f t="shared" si="0"/>
        <v>99.373380993039177</v>
      </c>
    </row>
    <row r="21" spans="1:9" ht="51.4" customHeight="1" x14ac:dyDescent="0.25">
      <c r="A21" s="19" t="s">
        <v>26</v>
      </c>
      <c r="B21" s="5" t="s">
        <v>14</v>
      </c>
      <c r="C21" s="5" t="s">
        <v>16</v>
      </c>
      <c r="D21" s="5" t="s">
        <v>19</v>
      </c>
      <c r="E21" s="5" t="s">
        <v>25</v>
      </c>
      <c r="F21" s="5" t="s">
        <v>27</v>
      </c>
      <c r="G21" s="6">
        <v>5461.5</v>
      </c>
      <c r="H21" s="3">
        <v>5434.8</v>
      </c>
      <c r="I21" s="4">
        <f t="shared" si="0"/>
        <v>99.511123317769844</v>
      </c>
    </row>
    <row r="22" spans="1:9" ht="68.45" customHeight="1" x14ac:dyDescent="0.25">
      <c r="A22" s="19" t="s">
        <v>22</v>
      </c>
      <c r="B22" s="5" t="s">
        <v>14</v>
      </c>
      <c r="C22" s="5" t="s">
        <v>16</v>
      </c>
      <c r="D22" s="5" t="s">
        <v>19</v>
      </c>
      <c r="E22" s="5" t="s">
        <v>25</v>
      </c>
      <c r="F22" s="5" t="s">
        <v>23</v>
      </c>
      <c r="G22" s="6">
        <v>1448</v>
      </c>
      <c r="H22" s="3">
        <v>1431.5</v>
      </c>
      <c r="I22" s="4">
        <f t="shared" si="0"/>
        <v>98.860497237569049</v>
      </c>
    </row>
    <row r="23" spans="1:9" ht="34.15" customHeight="1" x14ac:dyDescent="0.25">
      <c r="A23" s="19" t="s">
        <v>28</v>
      </c>
      <c r="B23" s="5" t="s">
        <v>14</v>
      </c>
      <c r="C23" s="5" t="s">
        <v>16</v>
      </c>
      <c r="D23" s="5" t="s">
        <v>19</v>
      </c>
      <c r="E23" s="5" t="s">
        <v>25</v>
      </c>
      <c r="F23" s="5" t="s">
        <v>29</v>
      </c>
      <c r="G23" s="6">
        <v>0.6</v>
      </c>
      <c r="H23" s="3">
        <v>0.5</v>
      </c>
      <c r="I23" s="4">
        <f t="shared" si="0"/>
        <v>83.333333333333343</v>
      </c>
    </row>
    <row r="24" spans="1:9" ht="68.45" customHeight="1" x14ac:dyDescent="0.25">
      <c r="A24" s="16" t="s">
        <v>30</v>
      </c>
      <c r="B24" s="17" t="s">
        <v>14</v>
      </c>
      <c r="C24" s="17" t="s">
        <v>16</v>
      </c>
      <c r="D24" s="17" t="s">
        <v>19</v>
      </c>
      <c r="E24" s="17" t="s">
        <v>31</v>
      </c>
      <c r="F24" s="17"/>
      <c r="G24" s="18">
        <f>G25</f>
        <v>1551.5</v>
      </c>
      <c r="H24" s="18">
        <f>H25</f>
        <v>1539.3</v>
      </c>
      <c r="I24" s="4">
        <f t="shared" si="0"/>
        <v>99.213664195939415</v>
      </c>
    </row>
    <row r="25" spans="1:9" ht="51.4" customHeight="1" x14ac:dyDescent="0.25">
      <c r="A25" s="19" t="s">
        <v>26</v>
      </c>
      <c r="B25" s="5" t="s">
        <v>14</v>
      </c>
      <c r="C25" s="5" t="s">
        <v>16</v>
      </c>
      <c r="D25" s="5" t="s">
        <v>19</v>
      </c>
      <c r="E25" s="5" t="s">
        <v>31</v>
      </c>
      <c r="F25" s="5" t="s">
        <v>27</v>
      </c>
      <c r="G25" s="6">
        <v>1551.5</v>
      </c>
      <c r="H25" s="3">
        <v>1539.3</v>
      </c>
      <c r="I25" s="4">
        <f t="shared" si="0"/>
        <v>99.213664195939415</v>
      </c>
    </row>
    <row r="26" spans="1:9" ht="51.4" customHeight="1" x14ac:dyDescent="0.25">
      <c r="A26" s="16" t="s">
        <v>32</v>
      </c>
      <c r="B26" s="17" t="s">
        <v>14</v>
      </c>
      <c r="C26" s="17" t="s">
        <v>16</v>
      </c>
      <c r="D26" s="17" t="s">
        <v>19</v>
      </c>
      <c r="E26" s="17" t="s">
        <v>33</v>
      </c>
      <c r="F26" s="17"/>
      <c r="G26" s="18">
        <f>G27</f>
        <v>1197.8</v>
      </c>
      <c r="H26" s="18">
        <f>H27</f>
        <v>1195.7</v>
      </c>
      <c r="I26" s="4">
        <f t="shared" si="0"/>
        <v>99.824678577391893</v>
      </c>
    </row>
    <row r="27" spans="1:9" ht="51.4" customHeight="1" x14ac:dyDescent="0.25">
      <c r="A27" s="19" t="s">
        <v>26</v>
      </c>
      <c r="B27" s="5" t="s">
        <v>14</v>
      </c>
      <c r="C27" s="5" t="s">
        <v>16</v>
      </c>
      <c r="D27" s="5" t="s">
        <v>19</v>
      </c>
      <c r="E27" s="5" t="s">
        <v>33</v>
      </c>
      <c r="F27" s="5" t="s">
        <v>27</v>
      </c>
      <c r="G27" s="6">
        <v>1197.8</v>
      </c>
      <c r="H27" s="3">
        <v>1195.7</v>
      </c>
      <c r="I27" s="4">
        <f t="shared" si="0"/>
        <v>99.824678577391893</v>
      </c>
    </row>
    <row r="28" spans="1:9" ht="136.9" customHeight="1" x14ac:dyDescent="0.25">
      <c r="A28" s="16" t="s">
        <v>34</v>
      </c>
      <c r="B28" s="17" t="s">
        <v>14</v>
      </c>
      <c r="C28" s="17" t="s">
        <v>16</v>
      </c>
      <c r="D28" s="17" t="s">
        <v>19</v>
      </c>
      <c r="E28" s="17" t="s">
        <v>35</v>
      </c>
      <c r="F28" s="17"/>
      <c r="G28" s="18">
        <f>G29</f>
        <v>5.9</v>
      </c>
      <c r="H28" s="18">
        <f>H29</f>
        <v>5.9</v>
      </c>
      <c r="I28" s="4">
        <f t="shared" si="0"/>
        <v>100</v>
      </c>
    </row>
    <row r="29" spans="1:9" ht="34.15" customHeight="1" x14ac:dyDescent="0.25">
      <c r="A29" s="19" t="s">
        <v>36</v>
      </c>
      <c r="B29" s="5" t="s">
        <v>14</v>
      </c>
      <c r="C29" s="5" t="s">
        <v>16</v>
      </c>
      <c r="D29" s="5" t="s">
        <v>19</v>
      </c>
      <c r="E29" s="5" t="s">
        <v>35</v>
      </c>
      <c r="F29" s="5" t="s">
        <v>37</v>
      </c>
      <c r="G29" s="6">
        <v>5.9</v>
      </c>
      <c r="H29" s="3">
        <v>5.9</v>
      </c>
      <c r="I29" s="4">
        <f t="shared" si="0"/>
        <v>100</v>
      </c>
    </row>
    <row r="30" spans="1:9" ht="102.6" customHeight="1" x14ac:dyDescent="0.25">
      <c r="A30" s="16" t="s">
        <v>38</v>
      </c>
      <c r="B30" s="17" t="s">
        <v>14</v>
      </c>
      <c r="C30" s="17" t="s">
        <v>16</v>
      </c>
      <c r="D30" s="17" t="s">
        <v>19</v>
      </c>
      <c r="E30" s="17" t="s">
        <v>39</v>
      </c>
      <c r="F30" s="17"/>
      <c r="G30" s="18">
        <f>G31</f>
        <v>28.2</v>
      </c>
      <c r="H30" s="18">
        <f>H31</f>
        <v>28.2</v>
      </c>
      <c r="I30" s="4">
        <f t="shared" si="0"/>
        <v>100</v>
      </c>
    </row>
    <row r="31" spans="1:9" ht="34.15" customHeight="1" x14ac:dyDescent="0.25">
      <c r="A31" s="19" t="s">
        <v>36</v>
      </c>
      <c r="B31" s="5" t="s">
        <v>14</v>
      </c>
      <c r="C31" s="5" t="s">
        <v>16</v>
      </c>
      <c r="D31" s="5" t="s">
        <v>19</v>
      </c>
      <c r="E31" s="5" t="s">
        <v>39</v>
      </c>
      <c r="F31" s="5" t="s">
        <v>37</v>
      </c>
      <c r="G31" s="6">
        <v>28.2</v>
      </c>
      <c r="H31" s="3">
        <v>28.2</v>
      </c>
      <c r="I31" s="4">
        <f t="shared" si="0"/>
        <v>100</v>
      </c>
    </row>
    <row r="32" spans="1:9" ht="68.45" customHeight="1" x14ac:dyDescent="0.25">
      <c r="A32" s="16" t="s">
        <v>40</v>
      </c>
      <c r="B32" s="17" t="s">
        <v>14</v>
      </c>
      <c r="C32" s="17" t="s">
        <v>16</v>
      </c>
      <c r="D32" s="17" t="s">
        <v>19</v>
      </c>
      <c r="E32" s="17" t="s">
        <v>41</v>
      </c>
      <c r="F32" s="17"/>
      <c r="G32" s="18">
        <f>G33</f>
        <v>3</v>
      </c>
      <c r="H32" s="18">
        <f>H33</f>
        <v>3</v>
      </c>
      <c r="I32" s="4">
        <f t="shared" si="0"/>
        <v>100</v>
      </c>
    </row>
    <row r="33" spans="1:9" ht="34.15" customHeight="1" x14ac:dyDescent="0.25">
      <c r="A33" s="19" t="s">
        <v>36</v>
      </c>
      <c r="B33" s="5" t="s">
        <v>14</v>
      </c>
      <c r="C33" s="5" t="s">
        <v>16</v>
      </c>
      <c r="D33" s="5" t="s">
        <v>19</v>
      </c>
      <c r="E33" s="5" t="s">
        <v>41</v>
      </c>
      <c r="F33" s="5" t="s">
        <v>37</v>
      </c>
      <c r="G33" s="6">
        <v>3</v>
      </c>
      <c r="H33" s="3">
        <v>3</v>
      </c>
      <c r="I33" s="4">
        <f t="shared" si="0"/>
        <v>100</v>
      </c>
    </row>
    <row r="34" spans="1:9" ht="85.5" customHeight="1" x14ac:dyDescent="0.25">
      <c r="A34" s="16" t="s">
        <v>42</v>
      </c>
      <c r="B34" s="17" t="s">
        <v>14</v>
      </c>
      <c r="C34" s="17" t="s">
        <v>16</v>
      </c>
      <c r="D34" s="17" t="s">
        <v>19</v>
      </c>
      <c r="E34" s="17" t="s">
        <v>43</v>
      </c>
      <c r="F34" s="17"/>
      <c r="G34" s="18">
        <f>G35</f>
        <v>1</v>
      </c>
      <c r="H34" s="18">
        <f>H35</f>
        <v>1</v>
      </c>
      <c r="I34" s="4">
        <f t="shared" si="0"/>
        <v>100</v>
      </c>
    </row>
    <row r="35" spans="1:9" ht="34.15" customHeight="1" x14ac:dyDescent="0.25">
      <c r="A35" s="19" t="s">
        <v>36</v>
      </c>
      <c r="B35" s="5" t="s">
        <v>14</v>
      </c>
      <c r="C35" s="5" t="s">
        <v>16</v>
      </c>
      <c r="D35" s="5" t="s">
        <v>19</v>
      </c>
      <c r="E35" s="5" t="s">
        <v>43</v>
      </c>
      <c r="F35" s="5" t="s">
        <v>37</v>
      </c>
      <c r="G35" s="6">
        <v>1</v>
      </c>
      <c r="H35" s="3">
        <v>1</v>
      </c>
      <c r="I35" s="4">
        <f t="shared" si="0"/>
        <v>100</v>
      </c>
    </row>
    <row r="36" spans="1:9" ht="103.5" customHeight="1" x14ac:dyDescent="0.25">
      <c r="A36" s="28" t="s">
        <v>178</v>
      </c>
      <c r="B36" s="17" t="s">
        <v>14</v>
      </c>
      <c r="C36" s="17" t="s">
        <v>16</v>
      </c>
      <c r="D36" s="17" t="s">
        <v>19</v>
      </c>
      <c r="E36" s="26" t="s">
        <v>177</v>
      </c>
      <c r="F36" s="25"/>
      <c r="G36" s="6">
        <f>G37</f>
        <v>82</v>
      </c>
      <c r="H36" s="6">
        <f>H37</f>
        <v>82</v>
      </c>
      <c r="I36" s="4">
        <f t="shared" si="0"/>
        <v>100</v>
      </c>
    </row>
    <row r="37" spans="1:9" ht="47.25" customHeight="1" x14ac:dyDescent="0.25">
      <c r="A37" s="28" t="s">
        <v>26</v>
      </c>
      <c r="B37" s="5" t="s">
        <v>14</v>
      </c>
      <c r="C37" s="5" t="s">
        <v>16</v>
      </c>
      <c r="D37" s="5" t="s">
        <v>19</v>
      </c>
      <c r="E37" s="24" t="s">
        <v>177</v>
      </c>
      <c r="F37" s="27" t="s">
        <v>27</v>
      </c>
      <c r="G37" s="6">
        <v>82</v>
      </c>
      <c r="H37" s="3">
        <v>82</v>
      </c>
      <c r="I37" s="4">
        <f t="shared" si="0"/>
        <v>100</v>
      </c>
    </row>
    <row r="38" spans="1:9" ht="85.5" customHeight="1" x14ac:dyDescent="0.25">
      <c r="A38" s="15" t="s">
        <v>44</v>
      </c>
      <c r="B38" s="14" t="s">
        <v>14</v>
      </c>
      <c r="C38" s="14" t="s">
        <v>16</v>
      </c>
      <c r="D38" s="14" t="s">
        <v>45</v>
      </c>
      <c r="E38" s="14"/>
      <c r="F38" s="14"/>
      <c r="G38" s="7">
        <f>G39+G41+G43</f>
        <v>537.20000000000005</v>
      </c>
      <c r="H38" s="7">
        <f>H39+H41+H43</f>
        <v>537.20000000000005</v>
      </c>
      <c r="I38" s="4">
        <f t="shared" si="0"/>
        <v>100</v>
      </c>
    </row>
    <row r="39" spans="1:9" ht="85.5" customHeight="1" x14ac:dyDescent="0.25">
      <c r="A39" s="16" t="s">
        <v>46</v>
      </c>
      <c r="B39" s="17" t="s">
        <v>14</v>
      </c>
      <c r="C39" s="17" t="s">
        <v>16</v>
      </c>
      <c r="D39" s="17" t="s">
        <v>45</v>
      </c>
      <c r="E39" s="17" t="s">
        <v>47</v>
      </c>
      <c r="F39" s="17"/>
      <c r="G39" s="18">
        <f>G40</f>
        <v>52</v>
      </c>
      <c r="H39" s="18">
        <f>H40</f>
        <v>52</v>
      </c>
      <c r="I39" s="4">
        <f t="shared" si="0"/>
        <v>100</v>
      </c>
    </row>
    <row r="40" spans="1:9" ht="34.15" customHeight="1" x14ac:dyDescent="0.25">
      <c r="A40" s="19" t="s">
        <v>36</v>
      </c>
      <c r="B40" s="5" t="s">
        <v>14</v>
      </c>
      <c r="C40" s="5" t="s">
        <v>16</v>
      </c>
      <c r="D40" s="5" t="s">
        <v>45</v>
      </c>
      <c r="E40" s="5" t="s">
        <v>47</v>
      </c>
      <c r="F40" s="5" t="s">
        <v>37</v>
      </c>
      <c r="G40" s="6">
        <v>52</v>
      </c>
      <c r="H40" s="3">
        <v>52</v>
      </c>
      <c r="I40" s="4">
        <f t="shared" si="0"/>
        <v>100</v>
      </c>
    </row>
    <row r="41" spans="1:9" ht="68.45" customHeight="1" x14ac:dyDescent="0.25">
      <c r="A41" s="16" t="s">
        <v>48</v>
      </c>
      <c r="B41" s="17" t="s">
        <v>14</v>
      </c>
      <c r="C41" s="17" t="s">
        <v>16</v>
      </c>
      <c r="D41" s="17" t="s">
        <v>45</v>
      </c>
      <c r="E41" s="17" t="s">
        <v>49</v>
      </c>
      <c r="F41" s="17"/>
      <c r="G41" s="18">
        <f>G42</f>
        <v>389.1</v>
      </c>
      <c r="H41" s="18">
        <f>H42</f>
        <v>389.1</v>
      </c>
      <c r="I41" s="4">
        <f t="shared" si="0"/>
        <v>100</v>
      </c>
    </row>
    <row r="42" spans="1:9" ht="34.15" customHeight="1" x14ac:dyDescent="0.25">
      <c r="A42" s="19" t="s">
        <v>36</v>
      </c>
      <c r="B42" s="5" t="s">
        <v>14</v>
      </c>
      <c r="C42" s="5" t="s">
        <v>16</v>
      </c>
      <c r="D42" s="5" t="s">
        <v>45</v>
      </c>
      <c r="E42" s="5" t="s">
        <v>49</v>
      </c>
      <c r="F42" s="5" t="s">
        <v>37</v>
      </c>
      <c r="G42" s="6">
        <v>389.1</v>
      </c>
      <c r="H42" s="3">
        <v>389.1</v>
      </c>
      <c r="I42" s="4">
        <f t="shared" si="0"/>
        <v>100</v>
      </c>
    </row>
    <row r="43" spans="1:9" ht="85.5" customHeight="1" x14ac:dyDescent="0.25">
      <c r="A43" s="16" t="s">
        <v>50</v>
      </c>
      <c r="B43" s="17" t="s">
        <v>14</v>
      </c>
      <c r="C43" s="17" t="s">
        <v>16</v>
      </c>
      <c r="D43" s="17" t="s">
        <v>45</v>
      </c>
      <c r="E43" s="17" t="s">
        <v>51</v>
      </c>
      <c r="F43" s="17"/>
      <c r="G43" s="18">
        <f>G44</f>
        <v>96.1</v>
      </c>
      <c r="H43" s="18">
        <f>H44</f>
        <v>96.1</v>
      </c>
      <c r="I43" s="4">
        <f t="shared" si="0"/>
        <v>100</v>
      </c>
    </row>
    <row r="44" spans="1:9" ht="34.15" customHeight="1" x14ac:dyDescent="0.25">
      <c r="A44" s="19" t="s">
        <v>36</v>
      </c>
      <c r="B44" s="5" t="s">
        <v>14</v>
      </c>
      <c r="C44" s="5" t="s">
        <v>16</v>
      </c>
      <c r="D44" s="5" t="s">
        <v>45</v>
      </c>
      <c r="E44" s="5" t="s">
        <v>51</v>
      </c>
      <c r="F44" s="5" t="s">
        <v>37</v>
      </c>
      <c r="G44" s="6">
        <v>96.1</v>
      </c>
      <c r="H44" s="3">
        <v>96.1</v>
      </c>
      <c r="I44" s="4">
        <f t="shared" si="0"/>
        <v>100</v>
      </c>
    </row>
    <row r="45" spans="1:9" ht="17.100000000000001" customHeight="1" x14ac:dyDescent="0.25">
      <c r="A45" s="15" t="s">
        <v>52</v>
      </c>
      <c r="B45" s="14" t="s">
        <v>14</v>
      </c>
      <c r="C45" s="14" t="s">
        <v>16</v>
      </c>
      <c r="D45" s="14" t="s">
        <v>53</v>
      </c>
      <c r="E45" s="14"/>
      <c r="F45" s="14"/>
      <c r="G45" s="7">
        <f>G46</f>
        <v>30</v>
      </c>
      <c r="H45" s="7">
        <f>H46</f>
        <v>0</v>
      </c>
      <c r="I45" s="4">
        <f t="shared" si="0"/>
        <v>0</v>
      </c>
    </row>
    <row r="46" spans="1:9" ht="34.15" customHeight="1" x14ac:dyDescent="0.25">
      <c r="A46" s="16" t="s">
        <v>54</v>
      </c>
      <c r="B46" s="17" t="s">
        <v>14</v>
      </c>
      <c r="C46" s="17" t="s">
        <v>16</v>
      </c>
      <c r="D46" s="17" t="s">
        <v>53</v>
      </c>
      <c r="E46" s="17" t="s">
        <v>55</v>
      </c>
      <c r="F46" s="17"/>
      <c r="G46" s="18">
        <f>G47</f>
        <v>30</v>
      </c>
      <c r="H46" s="18">
        <f>H47</f>
        <v>0</v>
      </c>
      <c r="I46" s="4">
        <f t="shared" si="0"/>
        <v>0</v>
      </c>
    </row>
    <row r="47" spans="1:9" ht="34.15" customHeight="1" x14ac:dyDescent="0.25">
      <c r="A47" s="19" t="s">
        <v>56</v>
      </c>
      <c r="B47" s="5" t="s">
        <v>14</v>
      </c>
      <c r="C47" s="5" t="s">
        <v>16</v>
      </c>
      <c r="D47" s="5" t="s">
        <v>53</v>
      </c>
      <c r="E47" s="5" t="s">
        <v>55</v>
      </c>
      <c r="F47" s="5" t="s">
        <v>57</v>
      </c>
      <c r="G47" s="6">
        <v>30</v>
      </c>
      <c r="H47" s="3">
        <v>0</v>
      </c>
      <c r="I47" s="4">
        <f t="shared" si="0"/>
        <v>0</v>
      </c>
    </row>
    <row r="48" spans="1:9" ht="34.15" customHeight="1" x14ac:dyDescent="0.25">
      <c r="A48" s="15" t="s">
        <v>58</v>
      </c>
      <c r="B48" s="14" t="s">
        <v>14</v>
      </c>
      <c r="C48" s="14" t="s">
        <v>16</v>
      </c>
      <c r="D48" s="14" t="s">
        <v>59</v>
      </c>
      <c r="E48" s="14"/>
      <c r="F48" s="14"/>
      <c r="G48" s="7">
        <f>G49+G51+G56+G58</f>
        <v>405.20000000000005</v>
      </c>
      <c r="H48" s="7">
        <f>H49+H51+H56+H58</f>
        <v>380.6</v>
      </c>
      <c r="I48" s="4">
        <f t="shared" si="0"/>
        <v>93.928923988153983</v>
      </c>
    </row>
    <row r="49" spans="1:9" ht="85.5" customHeight="1" x14ac:dyDescent="0.25">
      <c r="A49" s="16" t="s">
        <v>60</v>
      </c>
      <c r="B49" s="17" t="s">
        <v>14</v>
      </c>
      <c r="C49" s="17" t="s">
        <v>16</v>
      </c>
      <c r="D49" s="17" t="s">
        <v>59</v>
      </c>
      <c r="E49" s="17" t="s">
        <v>61</v>
      </c>
      <c r="F49" s="17"/>
      <c r="G49" s="18">
        <f>G50</f>
        <v>3.5</v>
      </c>
      <c r="H49" s="18">
        <f>H50</f>
        <v>3.5</v>
      </c>
      <c r="I49" s="4">
        <f t="shared" si="0"/>
        <v>100</v>
      </c>
    </row>
    <row r="50" spans="1:9" ht="51.4" customHeight="1" x14ac:dyDescent="0.25">
      <c r="A50" s="19" t="s">
        <v>22</v>
      </c>
      <c r="B50" s="5" t="s">
        <v>14</v>
      </c>
      <c r="C50" s="5" t="s">
        <v>16</v>
      </c>
      <c r="D50" s="5" t="s">
        <v>59</v>
      </c>
      <c r="E50" s="5" t="s">
        <v>61</v>
      </c>
      <c r="F50" s="5" t="s">
        <v>23</v>
      </c>
      <c r="G50" s="6">
        <v>3.5</v>
      </c>
      <c r="H50" s="3">
        <v>3.5</v>
      </c>
      <c r="I50" s="4">
        <f t="shared" si="0"/>
        <v>100</v>
      </c>
    </row>
    <row r="51" spans="1:9" ht="34.15" customHeight="1" x14ac:dyDescent="0.25">
      <c r="A51" s="16" t="s">
        <v>62</v>
      </c>
      <c r="B51" s="17" t="s">
        <v>14</v>
      </c>
      <c r="C51" s="17" t="s">
        <v>16</v>
      </c>
      <c r="D51" s="17" t="s">
        <v>59</v>
      </c>
      <c r="E51" s="17" t="s">
        <v>63</v>
      </c>
      <c r="F51" s="17"/>
      <c r="G51" s="18">
        <f>G53+G55+G54+G52</f>
        <v>277.8</v>
      </c>
      <c r="H51" s="18">
        <f>H53+H55+H54+H52</f>
        <v>277.5</v>
      </c>
      <c r="I51" s="4">
        <f t="shared" si="0"/>
        <v>99.892008639308855</v>
      </c>
    </row>
    <row r="52" spans="1:9" ht="54" customHeight="1" x14ac:dyDescent="0.25">
      <c r="A52" s="19" t="s">
        <v>22</v>
      </c>
      <c r="B52" s="5" t="s">
        <v>14</v>
      </c>
      <c r="C52" s="5" t="s">
        <v>16</v>
      </c>
      <c r="D52" s="5" t="s">
        <v>59</v>
      </c>
      <c r="E52" s="5" t="s">
        <v>63</v>
      </c>
      <c r="F52" s="17" t="s">
        <v>23</v>
      </c>
      <c r="G52" s="18">
        <v>228.6</v>
      </c>
      <c r="H52" s="3">
        <v>228.6</v>
      </c>
      <c r="I52" s="4">
        <f t="shared" si="0"/>
        <v>100</v>
      </c>
    </row>
    <row r="53" spans="1:9" ht="34.15" customHeight="1" x14ac:dyDescent="0.25">
      <c r="A53" s="19" t="s">
        <v>64</v>
      </c>
      <c r="B53" s="5" t="s">
        <v>14</v>
      </c>
      <c r="C53" s="5" t="s">
        <v>16</v>
      </c>
      <c r="D53" s="5" t="s">
        <v>59</v>
      </c>
      <c r="E53" s="5" t="s">
        <v>63</v>
      </c>
      <c r="F53" s="5" t="s">
        <v>65</v>
      </c>
      <c r="G53" s="6">
        <v>5</v>
      </c>
      <c r="H53" s="3">
        <v>5</v>
      </c>
      <c r="I53" s="4">
        <f t="shared" si="0"/>
        <v>100</v>
      </c>
    </row>
    <row r="54" spans="1:9" ht="58.5" customHeight="1" x14ac:dyDescent="0.25">
      <c r="A54" s="19" t="s">
        <v>163</v>
      </c>
      <c r="B54" s="5" t="s">
        <v>14</v>
      </c>
      <c r="C54" s="5" t="s">
        <v>16</v>
      </c>
      <c r="D54" s="5" t="s">
        <v>59</v>
      </c>
      <c r="E54" s="5" t="s">
        <v>63</v>
      </c>
      <c r="F54" s="5" t="s">
        <v>159</v>
      </c>
      <c r="G54" s="6">
        <v>31</v>
      </c>
      <c r="H54" s="3">
        <v>31</v>
      </c>
      <c r="I54" s="4">
        <f t="shared" si="0"/>
        <v>100</v>
      </c>
    </row>
    <row r="55" spans="1:9" ht="34.15" customHeight="1" x14ac:dyDescent="0.25">
      <c r="A55" s="19" t="s">
        <v>28</v>
      </c>
      <c r="B55" s="5" t="s">
        <v>14</v>
      </c>
      <c r="C55" s="5" t="s">
        <v>16</v>
      </c>
      <c r="D55" s="5" t="s">
        <v>59</v>
      </c>
      <c r="E55" s="5" t="s">
        <v>63</v>
      </c>
      <c r="F55" s="5" t="s">
        <v>29</v>
      </c>
      <c r="G55" s="6">
        <v>13.2</v>
      </c>
      <c r="H55" s="3">
        <v>12.9</v>
      </c>
      <c r="I55" s="4">
        <f t="shared" si="0"/>
        <v>97.727272727272734</v>
      </c>
    </row>
    <row r="56" spans="1:9" ht="68.45" customHeight="1" x14ac:dyDescent="0.25">
      <c r="A56" s="16" t="s">
        <v>66</v>
      </c>
      <c r="B56" s="17" t="s">
        <v>14</v>
      </c>
      <c r="C56" s="17" t="s">
        <v>16</v>
      </c>
      <c r="D56" s="17" t="s">
        <v>59</v>
      </c>
      <c r="E56" s="17" t="s">
        <v>67</v>
      </c>
      <c r="F56" s="17"/>
      <c r="G56" s="18">
        <f>G57</f>
        <v>101.9</v>
      </c>
      <c r="H56" s="18">
        <f>H57</f>
        <v>77.599999999999994</v>
      </c>
      <c r="I56" s="4">
        <f t="shared" si="0"/>
        <v>76.153091265946998</v>
      </c>
    </row>
    <row r="57" spans="1:9" ht="68.45" customHeight="1" x14ac:dyDescent="0.25">
      <c r="A57" s="19" t="s">
        <v>22</v>
      </c>
      <c r="B57" s="5" t="s">
        <v>14</v>
      </c>
      <c r="C57" s="5" t="s">
        <v>16</v>
      </c>
      <c r="D57" s="5" t="s">
        <v>59</v>
      </c>
      <c r="E57" s="5" t="s">
        <v>67</v>
      </c>
      <c r="F57" s="5" t="s">
        <v>23</v>
      </c>
      <c r="G57" s="6">
        <v>101.9</v>
      </c>
      <c r="H57" s="3">
        <v>77.599999999999994</v>
      </c>
      <c r="I57" s="4">
        <f t="shared" si="0"/>
        <v>76.153091265946998</v>
      </c>
    </row>
    <row r="58" spans="1:9" ht="68.45" customHeight="1" x14ac:dyDescent="0.25">
      <c r="A58" s="20" t="s">
        <v>176</v>
      </c>
      <c r="B58" s="17" t="s">
        <v>14</v>
      </c>
      <c r="C58" s="17" t="s">
        <v>16</v>
      </c>
      <c r="D58" s="17" t="s">
        <v>59</v>
      </c>
      <c r="E58" s="21" t="s">
        <v>175</v>
      </c>
      <c r="F58" s="5"/>
      <c r="G58" s="6">
        <f>G59</f>
        <v>22</v>
      </c>
      <c r="H58" s="6">
        <f>H59</f>
        <v>22</v>
      </c>
      <c r="I58" s="4">
        <f t="shared" si="0"/>
        <v>100</v>
      </c>
    </row>
    <row r="59" spans="1:9" ht="68.45" customHeight="1" x14ac:dyDescent="0.25">
      <c r="A59" s="19" t="s">
        <v>22</v>
      </c>
      <c r="B59" s="5" t="s">
        <v>14</v>
      </c>
      <c r="C59" s="5" t="s">
        <v>16</v>
      </c>
      <c r="D59" s="5" t="s">
        <v>59</v>
      </c>
      <c r="E59" s="22" t="s">
        <v>175</v>
      </c>
      <c r="F59" s="5" t="s">
        <v>23</v>
      </c>
      <c r="G59" s="6">
        <v>22</v>
      </c>
      <c r="H59" s="3">
        <v>22</v>
      </c>
      <c r="I59" s="4">
        <f t="shared" si="0"/>
        <v>100</v>
      </c>
    </row>
    <row r="60" spans="1:9" ht="17.100000000000001" customHeight="1" x14ac:dyDescent="0.25">
      <c r="A60" s="15" t="s">
        <v>68</v>
      </c>
      <c r="B60" s="14" t="s">
        <v>14</v>
      </c>
      <c r="C60" s="14" t="s">
        <v>69</v>
      </c>
      <c r="D60" s="14" t="s">
        <v>17</v>
      </c>
      <c r="E60" s="14"/>
      <c r="F60" s="14"/>
      <c r="G60" s="7">
        <f t="shared" ref="G60:H62" si="1">G61</f>
        <v>300.10000000000002</v>
      </c>
      <c r="H60" s="7">
        <f t="shared" si="1"/>
        <v>300.10000000000002</v>
      </c>
      <c r="I60" s="4">
        <f t="shared" si="0"/>
        <v>100</v>
      </c>
    </row>
    <row r="61" spans="1:9" ht="34.15" customHeight="1" x14ac:dyDescent="0.25">
      <c r="A61" s="15" t="s">
        <v>70</v>
      </c>
      <c r="B61" s="14" t="s">
        <v>14</v>
      </c>
      <c r="C61" s="14" t="s">
        <v>69</v>
      </c>
      <c r="D61" s="14" t="s">
        <v>71</v>
      </c>
      <c r="E61" s="14"/>
      <c r="F61" s="14"/>
      <c r="G61" s="7">
        <f t="shared" si="1"/>
        <v>300.10000000000002</v>
      </c>
      <c r="H61" s="7">
        <f t="shared" si="1"/>
        <v>300.10000000000002</v>
      </c>
      <c r="I61" s="4">
        <f t="shared" si="0"/>
        <v>100</v>
      </c>
    </row>
    <row r="62" spans="1:9" ht="68.45" customHeight="1" x14ac:dyDescent="0.25">
      <c r="A62" s="16" t="s">
        <v>72</v>
      </c>
      <c r="B62" s="17" t="s">
        <v>14</v>
      </c>
      <c r="C62" s="17" t="s">
        <v>69</v>
      </c>
      <c r="D62" s="17" t="s">
        <v>71</v>
      </c>
      <c r="E62" s="17" t="s">
        <v>73</v>
      </c>
      <c r="F62" s="17"/>
      <c r="G62" s="18">
        <f t="shared" si="1"/>
        <v>300.10000000000002</v>
      </c>
      <c r="H62" s="18">
        <f t="shared" si="1"/>
        <v>300.10000000000002</v>
      </c>
      <c r="I62" s="4">
        <f t="shared" si="0"/>
        <v>100</v>
      </c>
    </row>
    <row r="63" spans="1:9" ht="51.4" customHeight="1" x14ac:dyDescent="0.25">
      <c r="A63" s="19" t="s">
        <v>26</v>
      </c>
      <c r="B63" s="5" t="s">
        <v>14</v>
      </c>
      <c r="C63" s="5" t="s">
        <v>69</v>
      </c>
      <c r="D63" s="5" t="s">
        <v>71</v>
      </c>
      <c r="E63" s="5" t="s">
        <v>73</v>
      </c>
      <c r="F63" s="5" t="s">
        <v>27</v>
      </c>
      <c r="G63" s="6">
        <v>300.10000000000002</v>
      </c>
      <c r="H63" s="3">
        <v>300.10000000000002</v>
      </c>
      <c r="I63" s="4">
        <f t="shared" si="0"/>
        <v>100</v>
      </c>
    </row>
    <row r="64" spans="1:9" ht="51.4" customHeight="1" x14ac:dyDescent="0.25">
      <c r="A64" s="15" t="s">
        <v>74</v>
      </c>
      <c r="B64" s="14" t="s">
        <v>14</v>
      </c>
      <c r="C64" s="14" t="s">
        <v>71</v>
      </c>
      <c r="D64" s="14" t="s">
        <v>17</v>
      </c>
      <c r="E64" s="14"/>
      <c r="F64" s="14"/>
      <c r="G64" s="7">
        <f>G65+G68</f>
        <v>111.9</v>
      </c>
      <c r="H64" s="7">
        <f>H65+H68</f>
        <v>111.9</v>
      </c>
      <c r="I64" s="4">
        <f t="shared" si="0"/>
        <v>100</v>
      </c>
    </row>
    <row r="65" spans="1:9" ht="68.45" customHeight="1" x14ac:dyDescent="0.25">
      <c r="A65" s="15" t="s">
        <v>75</v>
      </c>
      <c r="B65" s="14" t="s">
        <v>14</v>
      </c>
      <c r="C65" s="14" t="s">
        <v>71</v>
      </c>
      <c r="D65" s="14" t="s">
        <v>76</v>
      </c>
      <c r="E65" s="14"/>
      <c r="F65" s="14"/>
      <c r="G65" s="7">
        <f>G66</f>
        <v>97.9</v>
      </c>
      <c r="H65" s="7">
        <f>H66</f>
        <v>97.9</v>
      </c>
      <c r="I65" s="4">
        <f t="shared" si="0"/>
        <v>100</v>
      </c>
    </row>
    <row r="66" spans="1:9" ht="85.5" customHeight="1" x14ac:dyDescent="0.25">
      <c r="A66" s="16" t="s">
        <v>77</v>
      </c>
      <c r="B66" s="17" t="s">
        <v>14</v>
      </c>
      <c r="C66" s="17" t="s">
        <v>71</v>
      </c>
      <c r="D66" s="17" t="s">
        <v>76</v>
      </c>
      <c r="E66" s="17" t="s">
        <v>78</v>
      </c>
      <c r="F66" s="17"/>
      <c r="G66" s="18">
        <f>G67</f>
        <v>97.9</v>
      </c>
      <c r="H66" s="18">
        <f>H67</f>
        <v>97.9</v>
      </c>
      <c r="I66" s="4">
        <f t="shared" si="0"/>
        <v>100</v>
      </c>
    </row>
    <row r="67" spans="1:9" ht="68.45" customHeight="1" x14ac:dyDescent="0.25">
      <c r="A67" s="19" t="s">
        <v>22</v>
      </c>
      <c r="B67" s="5" t="s">
        <v>14</v>
      </c>
      <c r="C67" s="5" t="s">
        <v>71</v>
      </c>
      <c r="D67" s="5" t="s">
        <v>76</v>
      </c>
      <c r="E67" s="5" t="s">
        <v>78</v>
      </c>
      <c r="F67" s="5" t="s">
        <v>23</v>
      </c>
      <c r="G67" s="6">
        <v>97.9</v>
      </c>
      <c r="H67" s="3">
        <v>97.9</v>
      </c>
      <c r="I67" s="4">
        <f t="shared" si="0"/>
        <v>100</v>
      </c>
    </row>
    <row r="68" spans="1:9" ht="34.15" customHeight="1" x14ac:dyDescent="0.25">
      <c r="A68" s="15" t="s">
        <v>79</v>
      </c>
      <c r="B68" s="14" t="s">
        <v>14</v>
      </c>
      <c r="C68" s="14" t="s">
        <v>71</v>
      </c>
      <c r="D68" s="14" t="s">
        <v>80</v>
      </c>
      <c r="E68" s="14"/>
      <c r="F68" s="14"/>
      <c r="G68" s="7">
        <f>G69</f>
        <v>14</v>
      </c>
      <c r="H68" s="7">
        <f>H69</f>
        <v>14</v>
      </c>
      <c r="I68" s="4">
        <f t="shared" si="0"/>
        <v>100</v>
      </c>
    </row>
    <row r="69" spans="1:9" ht="51.4" customHeight="1" x14ac:dyDescent="0.25">
      <c r="A69" s="16" t="s">
        <v>81</v>
      </c>
      <c r="B69" s="17" t="s">
        <v>14</v>
      </c>
      <c r="C69" s="17" t="s">
        <v>71</v>
      </c>
      <c r="D69" s="17" t="s">
        <v>80</v>
      </c>
      <c r="E69" s="17" t="s">
        <v>82</v>
      </c>
      <c r="F69" s="17"/>
      <c r="G69" s="18">
        <f>G70</f>
        <v>14</v>
      </c>
      <c r="H69" s="18">
        <f>H70</f>
        <v>14</v>
      </c>
      <c r="I69" s="4">
        <f t="shared" si="0"/>
        <v>100</v>
      </c>
    </row>
    <row r="70" spans="1:9" ht="68.45" customHeight="1" x14ac:dyDescent="0.25">
      <c r="A70" s="19" t="s">
        <v>22</v>
      </c>
      <c r="B70" s="5" t="s">
        <v>14</v>
      </c>
      <c r="C70" s="5" t="s">
        <v>71</v>
      </c>
      <c r="D70" s="5" t="s">
        <v>80</v>
      </c>
      <c r="E70" s="5" t="s">
        <v>82</v>
      </c>
      <c r="F70" s="5" t="s">
        <v>23</v>
      </c>
      <c r="G70" s="6">
        <v>14</v>
      </c>
      <c r="H70" s="3">
        <v>14</v>
      </c>
      <c r="I70" s="4">
        <f t="shared" si="0"/>
        <v>100</v>
      </c>
    </row>
    <row r="71" spans="1:9" ht="17.100000000000001" customHeight="1" x14ac:dyDescent="0.25">
      <c r="A71" s="15" t="s">
        <v>83</v>
      </c>
      <c r="B71" s="14" t="s">
        <v>14</v>
      </c>
      <c r="C71" s="14" t="s">
        <v>19</v>
      </c>
      <c r="D71" s="14" t="s">
        <v>17</v>
      </c>
      <c r="E71" s="14"/>
      <c r="F71" s="14"/>
      <c r="G71" s="7">
        <f>G72+G81</f>
        <v>4118.6000000000004</v>
      </c>
      <c r="H71" s="7">
        <f>H72+H81</f>
        <v>4023.3999999999996</v>
      </c>
      <c r="I71" s="4">
        <f t="shared" si="0"/>
        <v>97.68853493905695</v>
      </c>
    </row>
    <row r="72" spans="1:9" ht="34.15" customHeight="1" x14ac:dyDescent="0.25">
      <c r="A72" s="15" t="s">
        <v>84</v>
      </c>
      <c r="B72" s="14" t="s">
        <v>14</v>
      </c>
      <c r="C72" s="14" t="s">
        <v>19</v>
      </c>
      <c r="D72" s="14" t="s">
        <v>76</v>
      </c>
      <c r="E72" s="14"/>
      <c r="F72" s="14"/>
      <c r="G72" s="7">
        <f>G73+G75+G77+G79</f>
        <v>3663.8</v>
      </c>
      <c r="H72" s="7">
        <f>H73+H75+H77+H79</f>
        <v>3569.2</v>
      </c>
      <c r="I72" s="4">
        <f t="shared" si="0"/>
        <v>97.417981330858666</v>
      </c>
    </row>
    <row r="73" spans="1:9" ht="34.15" customHeight="1" x14ac:dyDescent="0.25">
      <c r="A73" s="16" t="s">
        <v>85</v>
      </c>
      <c r="B73" s="17" t="s">
        <v>14</v>
      </c>
      <c r="C73" s="17" t="s">
        <v>19</v>
      </c>
      <c r="D73" s="17" t="s">
        <v>76</v>
      </c>
      <c r="E73" s="17" t="s">
        <v>86</v>
      </c>
      <c r="F73" s="17"/>
      <c r="G73" s="18">
        <f>G74</f>
        <v>1325.7</v>
      </c>
      <c r="H73" s="18">
        <f>H74</f>
        <v>1294</v>
      </c>
      <c r="I73" s="4">
        <f t="shared" si="0"/>
        <v>97.608810439767666</v>
      </c>
    </row>
    <row r="74" spans="1:9" ht="68.45" customHeight="1" x14ac:dyDescent="0.25">
      <c r="A74" s="19" t="s">
        <v>22</v>
      </c>
      <c r="B74" s="5" t="s">
        <v>14</v>
      </c>
      <c r="C74" s="5" t="s">
        <v>19</v>
      </c>
      <c r="D74" s="5" t="s">
        <v>76</v>
      </c>
      <c r="E74" s="5" t="s">
        <v>86</v>
      </c>
      <c r="F74" s="5" t="s">
        <v>23</v>
      </c>
      <c r="G74" s="6">
        <v>1325.7</v>
      </c>
      <c r="H74" s="3">
        <v>1294</v>
      </c>
      <c r="I74" s="4">
        <f t="shared" si="0"/>
        <v>97.608810439767666</v>
      </c>
    </row>
    <row r="75" spans="1:9" ht="51.4" customHeight="1" x14ac:dyDescent="0.25">
      <c r="A75" s="16" t="s">
        <v>87</v>
      </c>
      <c r="B75" s="17" t="s">
        <v>14</v>
      </c>
      <c r="C75" s="17" t="s">
        <v>19</v>
      </c>
      <c r="D75" s="17" t="s">
        <v>76</v>
      </c>
      <c r="E75" s="17" t="s">
        <v>88</v>
      </c>
      <c r="F75" s="17"/>
      <c r="G75" s="18">
        <f>G76</f>
        <v>84.3</v>
      </c>
      <c r="H75" s="18">
        <f>H76</f>
        <v>84.2</v>
      </c>
      <c r="I75" s="4">
        <f t="shared" si="0"/>
        <v>99.881376037959683</v>
      </c>
    </row>
    <row r="76" spans="1:9" ht="68.45" customHeight="1" x14ac:dyDescent="0.25">
      <c r="A76" s="19" t="s">
        <v>22</v>
      </c>
      <c r="B76" s="5" t="s">
        <v>14</v>
      </c>
      <c r="C76" s="5" t="s">
        <v>19</v>
      </c>
      <c r="D76" s="5" t="s">
        <v>76</v>
      </c>
      <c r="E76" s="5" t="s">
        <v>88</v>
      </c>
      <c r="F76" s="5" t="s">
        <v>23</v>
      </c>
      <c r="G76" s="6">
        <v>84.3</v>
      </c>
      <c r="H76" s="3">
        <v>84.2</v>
      </c>
      <c r="I76" s="4">
        <f t="shared" si="0"/>
        <v>99.881376037959683</v>
      </c>
    </row>
    <row r="77" spans="1:9" ht="51.4" customHeight="1" x14ac:dyDescent="0.25">
      <c r="A77" s="16" t="s">
        <v>89</v>
      </c>
      <c r="B77" s="17" t="s">
        <v>14</v>
      </c>
      <c r="C77" s="17" t="s">
        <v>19</v>
      </c>
      <c r="D77" s="17" t="s">
        <v>76</v>
      </c>
      <c r="E77" s="17" t="s">
        <v>90</v>
      </c>
      <c r="F77" s="17"/>
      <c r="G77" s="18">
        <f>G78</f>
        <v>2160.8000000000002</v>
      </c>
      <c r="H77" s="18">
        <f>H78</f>
        <v>2098</v>
      </c>
      <c r="I77" s="4">
        <f t="shared" si="0"/>
        <v>97.093669011477218</v>
      </c>
    </row>
    <row r="78" spans="1:9" ht="68.45" customHeight="1" x14ac:dyDescent="0.25">
      <c r="A78" s="19" t="s">
        <v>22</v>
      </c>
      <c r="B78" s="5" t="s">
        <v>14</v>
      </c>
      <c r="C78" s="5" t="s">
        <v>19</v>
      </c>
      <c r="D78" s="5" t="s">
        <v>76</v>
      </c>
      <c r="E78" s="5" t="s">
        <v>90</v>
      </c>
      <c r="F78" s="5" t="s">
        <v>23</v>
      </c>
      <c r="G78" s="6">
        <v>2160.8000000000002</v>
      </c>
      <c r="H78" s="3">
        <v>2098</v>
      </c>
      <c r="I78" s="4">
        <f t="shared" si="0"/>
        <v>97.093669011477218</v>
      </c>
    </row>
    <row r="79" spans="1:9" ht="52.5" customHeight="1" x14ac:dyDescent="0.25">
      <c r="A79" s="20" t="s">
        <v>167</v>
      </c>
      <c r="B79" s="17" t="s">
        <v>14</v>
      </c>
      <c r="C79" s="17" t="s">
        <v>19</v>
      </c>
      <c r="D79" s="17" t="s">
        <v>76</v>
      </c>
      <c r="E79" s="17" t="s">
        <v>168</v>
      </c>
      <c r="F79" s="5"/>
      <c r="G79" s="6">
        <f>G80</f>
        <v>93</v>
      </c>
      <c r="H79" s="6">
        <f>H80</f>
        <v>93</v>
      </c>
      <c r="I79" s="4">
        <f t="shared" ref="I79:I142" si="2">H79/G79*100</f>
        <v>100</v>
      </c>
    </row>
    <row r="80" spans="1:9" ht="51" customHeight="1" x14ac:dyDescent="0.25">
      <c r="A80" s="19" t="s">
        <v>22</v>
      </c>
      <c r="B80" s="5" t="s">
        <v>14</v>
      </c>
      <c r="C80" s="5" t="s">
        <v>19</v>
      </c>
      <c r="D80" s="5" t="s">
        <v>76</v>
      </c>
      <c r="E80" s="22" t="s">
        <v>168</v>
      </c>
      <c r="F80" s="5" t="s">
        <v>23</v>
      </c>
      <c r="G80" s="6">
        <v>93</v>
      </c>
      <c r="H80" s="3">
        <v>93</v>
      </c>
      <c r="I80" s="4">
        <f t="shared" si="2"/>
        <v>100</v>
      </c>
    </row>
    <row r="81" spans="1:9" ht="34.15" customHeight="1" x14ac:dyDescent="0.25">
      <c r="A81" s="15" t="s">
        <v>91</v>
      </c>
      <c r="B81" s="14" t="s">
        <v>14</v>
      </c>
      <c r="C81" s="14" t="s">
        <v>19</v>
      </c>
      <c r="D81" s="14" t="s">
        <v>92</v>
      </c>
      <c r="E81" s="14"/>
      <c r="F81" s="14"/>
      <c r="G81" s="7">
        <f>G84+G86+G82+G88</f>
        <v>454.8</v>
      </c>
      <c r="H81" s="7">
        <f>H84+H86+H82+H88</f>
        <v>454.2</v>
      </c>
      <c r="I81" s="4">
        <f t="shared" si="2"/>
        <v>99.868073878627968</v>
      </c>
    </row>
    <row r="82" spans="1:9" ht="34.15" customHeight="1" x14ac:dyDescent="0.25">
      <c r="A82" s="20" t="s">
        <v>160</v>
      </c>
      <c r="B82" s="17" t="s">
        <v>14</v>
      </c>
      <c r="C82" s="17" t="s">
        <v>19</v>
      </c>
      <c r="D82" s="17" t="s">
        <v>92</v>
      </c>
      <c r="E82" s="17" t="s">
        <v>161</v>
      </c>
      <c r="F82" s="17"/>
      <c r="G82" s="23">
        <f>G83</f>
        <v>315.10000000000002</v>
      </c>
      <c r="H82" s="23">
        <f>H83</f>
        <v>315</v>
      </c>
      <c r="I82" s="4">
        <f t="shared" si="2"/>
        <v>99.968264043160886</v>
      </c>
    </row>
    <row r="83" spans="1:9" ht="45" customHeight="1" x14ac:dyDescent="0.25">
      <c r="A83" s="19" t="s">
        <v>22</v>
      </c>
      <c r="B83" s="5" t="s">
        <v>14</v>
      </c>
      <c r="C83" s="5" t="s">
        <v>19</v>
      </c>
      <c r="D83" s="5" t="s">
        <v>92</v>
      </c>
      <c r="E83" s="5" t="s">
        <v>161</v>
      </c>
      <c r="F83" s="5" t="s">
        <v>23</v>
      </c>
      <c r="G83" s="23">
        <v>315.10000000000002</v>
      </c>
      <c r="H83" s="3">
        <v>315</v>
      </c>
      <c r="I83" s="4">
        <f t="shared" si="2"/>
        <v>99.968264043160886</v>
      </c>
    </row>
    <row r="84" spans="1:9" ht="34.15" customHeight="1" x14ac:dyDescent="0.25">
      <c r="A84" s="16" t="s">
        <v>93</v>
      </c>
      <c r="B84" s="17" t="s">
        <v>14</v>
      </c>
      <c r="C84" s="17" t="s">
        <v>19</v>
      </c>
      <c r="D84" s="17" t="s">
        <v>92</v>
      </c>
      <c r="E84" s="17" t="s">
        <v>94</v>
      </c>
      <c r="F84" s="17"/>
      <c r="G84" s="18">
        <f>G85</f>
        <v>31.7</v>
      </c>
      <c r="H84" s="18">
        <f>H85</f>
        <v>31.7</v>
      </c>
      <c r="I84" s="4">
        <f t="shared" si="2"/>
        <v>100</v>
      </c>
    </row>
    <row r="85" spans="1:9" ht="68.45" customHeight="1" x14ac:dyDescent="0.25">
      <c r="A85" s="19" t="s">
        <v>22</v>
      </c>
      <c r="B85" s="5" t="s">
        <v>14</v>
      </c>
      <c r="C85" s="5" t="s">
        <v>19</v>
      </c>
      <c r="D85" s="5" t="s">
        <v>92</v>
      </c>
      <c r="E85" s="5" t="s">
        <v>94</v>
      </c>
      <c r="F85" s="5" t="s">
        <v>23</v>
      </c>
      <c r="G85" s="6">
        <v>31.7</v>
      </c>
      <c r="H85" s="3">
        <v>31.7</v>
      </c>
      <c r="I85" s="4">
        <f t="shared" si="2"/>
        <v>100</v>
      </c>
    </row>
    <row r="86" spans="1:9" ht="34.15" customHeight="1" x14ac:dyDescent="0.25">
      <c r="A86" s="16" t="s">
        <v>95</v>
      </c>
      <c r="B86" s="17" t="s">
        <v>14</v>
      </c>
      <c r="C86" s="17" t="s">
        <v>19</v>
      </c>
      <c r="D86" s="17" t="s">
        <v>92</v>
      </c>
      <c r="E86" s="17" t="s">
        <v>96</v>
      </c>
      <c r="F86" s="17"/>
      <c r="G86" s="18">
        <f>G87</f>
        <v>10</v>
      </c>
      <c r="H86" s="18">
        <f>H87</f>
        <v>10</v>
      </c>
      <c r="I86" s="4">
        <f t="shared" si="2"/>
        <v>100</v>
      </c>
    </row>
    <row r="87" spans="1:9" ht="68.45" customHeight="1" x14ac:dyDescent="0.25">
      <c r="A87" s="19" t="s">
        <v>22</v>
      </c>
      <c r="B87" s="5" t="s">
        <v>14</v>
      </c>
      <c r="C87" s="5" t="s">
        <v>19</v>
      </c>
      <c r="D87" s="5" t="s">
        <v>92</v>
      </c>
      <c r="E87" s="5" t="s">
        <v>96</v>
      </c>
      <c r="F87" s="5" t="s">
        <v>23</v>
      </c>
      <c r="G87" s="6">
        <v>10</v>
      </c>
      <c r="H87" s="3">
        <v>10</v>
      </c>
      <c r="I87" s="4">
        <f t="shared" si="2"/>
        <v>100</v>
      </c>
    </row>
    <row r="88" spans="1:9" ht="98.25" customHeight="1" x14ac:dyDescent="0.25">
      <c r="A88" s="20" t="s">
        <v>162</v>
      </c>
      <c r="B88" s="21" t="s">
        <v>14</v>
      </c>
      <c r="C88" s="21" t="s">
        <v>19</v>
      </c>
      <c r="D88" s="21" t="s">
        <v>92</v>
      </c>
      <c r="E88" s="21" t="s">
        <v>169</v>
      </c>
      <c r="F88" s="5"/>
      <c r="G88" s="6">
        <f>G89</f>
        <v>98</v>
      </c>
      <c r="H88" s="6">
        <f>H89</f>
        <v>97.5</v>
      </c>
      <c r="I88" s="4">
        <f t="shared" si="2"/>
        <v>99.489795918367349</v>
      </c>
    </row>
    <row r="89" spans="1:9" ht="68.45" customHeight="1" x14ac:dyDescent="0.25">
      <c r="A89" s="19" t="s">
        <v>22</v>
      </c>
      <c r="B89" s="5" t="s">
        <v>14</v>
      </c>
      <c r="C89" s="5" t="s">
        <v>19</v>
      </c>
      <c r="D89" s="5" t="s">
        <v>92</v>
      </c>
      <c r="E89" s="21" t="s">
        <v>169</v>
      </c>
      <c r="F89" s="5" t="s">
        <v>23</v>
      </c>
      <c r="G89" s="6">
        <v>98</v>
      </c>
      <c r="H89" s="3">
        <v>97.5</v>
      </c>
      <c r="I89" s="4">
        <f t="shared" si="2"/>
        <v>99.489795918367349</v>
      </c>
    </row>
    <row r="90" spans="1:9" ht="34.15" customHeight="1" x14ac:dyDescent="0.25">
      <c r="A90" s="15" t="s">
        <v>97</v>
      </c>
      <c r="B90" s="14" t="s">
        <v>14</v>
      </c>
      <c r="C90" s="14" t="s">
        <v>98</v>
      </c>
      <c r="D90" s="14" t="s">
        <v>17</v>
      </c>
      <c r="E90" s="14"/>
      <c r="F90" s="14"/>
      <c r="G90" s="7">
        <f>G91+G98+G106</f>
        <v>48976.2</v>
      </c>
      <c r="H90" s="7">
        <f>H91+H98+H106</f>
        <v>47169.3</v>
      </c>
      <c r="I90" s="4">
        <f t="shared" si="2"/>
        <v>96.310657012998163</v>
      </c>
    </row>
    <row r="91" spans="1:9" ht="17.100000000000001" customHeight="1" x14ac:dyDescent="0.25">
      <c r="A91" s="15" t="s">
        <v>99</v>
      </c>
      <c r="B91" s="14" t="s">
        <v>14</v>
      </c>
      <c r="C91" s="14" t="s">
        <v>98</v>
      </c>
      <c r="D91" s="14" t="s">
        <v>16</v>
      </c>
      <c r="E91" s="14"/>
      <c r="F91" s="14"/>
      <c r="G91" s="7">
        <f>G92+G94+G96</f>
        <v>1811.9</v>
      </c>
      <c r="H91" s="7">
        <f>H92+H94+H96</f>
        <v>1807</v>
      </c>
      <c r="I91" s="4">
        <f t="shared" si="2"/>
        <v>99.729565649318388</v>
      </c>
    </row>
    <row r="92" spans="1:9" ht="102.6" customHeight="1" x14ac:dyDescent="0.25">
      <c r="A92" s="16" t="s">
        <v>100</v>
      </c>
      <c r="B92" s="17" t="s">
        <v>14</v>
      </c>
      <c r="C92" s="17" t="s">
        <v>98</v>
      </c>
      <c r="D92" s="17" t="s">
        <v>16</v>
      </c>
      <c r="E92" s="17" t="s">
        <v>101</v>
      </c>
      <c r="F92" s="17"/>
      <c r="G92" s="18">
        <f>G93</f>
        <v>311.3</v>
      </c>
      <c r="H92" s="18">
        <f>H93</f>
        <v>311.3</v>
      </c>
      <c r="I92" s="4">
        <f t="shared" si="2"/>
        <v>100</v>
      </c>
    </row>
    <row r="93" spans="1:9" ht="68.45" customHeight="1" x14ac:dyDescent="0.25">
      <c r="A93" s="19" t="s">
        <v>22</v>
      </c>
      <c r="B93" s="5" t="s">
        <v>14</v>
      </c>
      <c r="C93" s="5" t="s">
        <v>98</v>
      </c>
      <c r="D93" s="5" t="s">
        <v>16</v>
      </c>
      <c r="E93" s="5" t="s">
        <v>101</v>
      </c>
      <c r="F93" s="5" t="s">
        <v>23</v>
      </c>
      <c r="G93" s="6">
        <v>311.3</v>
      </c>
      <c r="H93" s="3">
        <v>311.3</v>
      </c>
      <c r="I93" s="4">
        <f t="shared" si="2"/>
        <v>100</v>
      </c>
    </row>
    <row r="94" spans="1:9" ht="34.15" customHeight="1" x14ac:dyDescent="0.25">
      <c r="A94" s="16" t="s">
        <v>102</v>
      </c>
      <c r="B94" s="17" t="s">
        <v>14</v>
      </c>
      <c r="C94" s="17" t="s">
        <v>98</v>
      </c>
      <c r="D94" s="17" t="s">
        <v>16</v>
      </c>
      <c r="E94" s="17" t="s">
        <v>103</v>
      </c>
      <c r="F94" s="17"/>
      <c r="G94" s="18">
        <f>G95</f>
        <v>495.6</v>
      </c>
      <c r="H94" s="18">
        <f>H95</f>
        <v>492.9</v>
      </c>
      <c r="I94" s="4">
        <f t="shared" si="2"/>
        <v>99.455205811138001</v>
      </c>
    </row>
    <row r="95" spans="1:9" ht="68.45" customHeight="1" x14ac:dyDescent="0.25">
      <c r="A95" s="19" t="s">
        <v>22</v>
      </c>
      <c r="B95" s="5" t="s">
        <v>14</v>
      </c>
      <c r="C95" s="5" t="s">
        <v>98</v>
      </c>
      <c r="D95" s="5" t="s">
        <v>16</v>
      </c>
      <c r="E95" s="5" t="s">
        <v>103</v>
      </c>
      <c r="F95" s="5" t="s">
        <v>23</v>
      </c>
      <c r="G95" s="6">
        <v>495.6</v>
      </c>
      <c r="H95" s="3">
        <v>492.9</v>
      </c>
      <c r="I95" s="4">
        <f t="shared" si="2"/>
        <v>99.455205811138001</v>
      </c>
    </row>
    <row r="96" spans="1:9" ht="68.45" customHeight="1" x14ac:dyDescent="0.25">
      <c r="A96" s="16" t="s">
        <v>104</v>
      </c>
      <c r="B96" s="17" t="s">
        <v>14</v>
      </c>
      <c r="C96" s="17" t="s">
        <v>98</v>
      </c>
      <c r="D96" s="17" t="s">
        <v>16</v>
      </c>
      <c r="E96" s="17" t="s">
        <v>105</v>
      </c>
      <c r="F96" s="17"/>
      <c r="G96" s="18">
        <f>G97</f>
        <v>1005</v>
      </c>
      <c r="H96" s="18">
        <f>H97</f>
        <v>1002.8</v>
      </c>
      <c r="I96" s="4">
        <f t="shared" si="2"/>
        <v>99.78109452736318</v>
      </c>
    </row>
    <row r="97" spans="1:9" ht="34.15" customHeight="1" x14ac:dyDescent="0.25">
      <c r="A97" s="19" t="s">
        <v>28</v>
      </c>
      <c r="B97" s="5" t="s">
        <v>14</v>
      </c>
      <c r="C97" s="5" t="s">
        <v>98</v>
      </c>
      <c r="D97" s="5" t="s">
        <v>16</v>
      </c>
      <c r="E97" s="5" t="s">
        <v>105</v>
      </c>
      <c r="F97" s="5" t="s">
        <v>29</v>
      </c>
      <c r="G97" s="6">
        <v>1005</v>
      </c>
      <c r="H97" s="3">
        <v>1002.8</v>
      </c>
      <c r="I97" s="4">
        <f t="shared" si="2"/>
        <v>99.78109452736318</v>
      </c>
    </row>
    <row r="98" spans="1:9" ht="17.100000000000001" customHeight="1" x14ac:dyDescent="0.25">
      <c r="A98" s="15" t="s">
        <v>106</v>
      </c>
      <c r="B98" s="14" t="s">
        <v>14</v>
      </c>
      <c r="C98" s="14" t="s">
        <v>98</v>
      </c>
      <c r="D98" s="14" t="s">
        <v>69</v>
      </c>
      <c r="E98" s="14"/>
      <c r="F98" s="14"/>
      <c r="G98" s="7">
        <f>G102+G104+G99</f>
        <v>38210.5</v>
      </c>
      <c r="H98" s="7">
        <f>H102+H104+H99</f>
        <v>36436</v>
      </c>
      <c r="I98" s="4">
        <f t="shared" si="2"/>
        <v>95.355988537182185</v>
      </c>
    </row>
    <row r="99" spans="1:9" ht="72" customHeight="1" x14ac:dyDescent="0.25">
      <c r="A99" s="20" t="s">
        <v>165</v>
      </c>
      <c r="B99" s="17" t="s">
        <v>14</v>
      </c>
      <c r="C99" s="17" t="s">
        <v>98</v>
      </c>
      <c r="D99" s="17" t="s">
        <v>69</v>
      </c>
      <c r="E99" s="17" t="s">
        <v>164</v>
      </c>
      <c r="F99" s="14"/>
      <c r="G99" s="23">
        <f>G100+G101</f>
        <v>34310.5</v>
      </c>
      <c r="H99" s="23">
        <f>H100+H101</f>
        <v>32536</v>
      </c>
      <c r="I99" s="4">
        <f t="shared" si="2"/>
        <v>94.828113842701214</v>
      </c>
    </row>
    <row r="100" spans="1:9" ht="56.25" customHeight="1" x14ac:dyDescent="0.25">
      <c r="A100" s="19" t="s">
        <v>22</v>
      </c>
      <c r="B100" s="5" t="s">
        <v>14</v>
      </c>
      <c r="C100" s="5" t="s">
        <v>98</v>
      </c>
      <c r="D100" s="5" t="s">
        <v>69</v>
      </c>
      <c r="E100" s="22" t="s">
        <v>164</v>
      </c>
      <c r="F100" s="22" t="s">
        <v>23</v>
      </c>
      <c r="G100" s="23">
        <v>18819</v>
      </c>
      <c r="H100" s="3">
        <v>17049.5</v>
      </c>
      <c r="I100" s="4">
        <f t="shared" si="2"/>
        <v>90.597268717785212</v>
      </c>
    </row>
    <row r="101" spans="1:9" ht="88.5" customHeight="1" x14ac:dyDescent="0.25">
      <c r="A101" s="19" t="s">
        <v>113</v>
      </c>
      <c r="B101" s="5" t="s">
        <v>14</v>
      </c>
      <c r="C101" s="5" t="s">
        <v>98</v>
      </c>
      <c r="D101" s="5" t="s">
        <v>69</v>
      </c>
      <c r="E101" s="22" t="s">
        <v>164</v>
      </c>
      <c r="F101" s="22" t="s">
        <v>114</v>
      </c>
      <c r="G101" s="23">
        <v>15491.5</v>
      </c>
      <c r="H101" s="3">
        <v>15486.5</v>
      </c>
      <c r="I101" s="4">
        <f t="shared" si="2"/>
        <v>99.967724235871287</v>
      </c>
    </row>
    <row r="102" spans="1:9" ht="102.6" customHeight="1" x14ac:dyDescent="0.25">
      <c r="A102" s="16" t="s">
        <v>107</v>
      </c>
      <c r="B102" s="17" t="s">
        <v>14</v>
      </c>
      <c r="C102" s="17" t="s">
        <v>98</v>
      </c>
      <c r="D102" s="17" t="s">
        <v>69</v>
      </c>
      <c r="E102" s="17" t="s">
        <v>108</v>
      </c>
      <c r="F102" s="17"/>
      <c r="G102" s="18">
        <f>G103</f>
        <v>100</v>
      </c>
      <c r="H102" s="18">
        <f>H103</f>
        <v>100</v>
      </c>
      <c r="I102" s="4">
        <f t="shared" si="2"/>
        <v>100</v>
      </c>
    </row>
    <row r="103" spans="1:9" ht="34.15" customHeight="1" x14ac:dyDescent="0.25">
      <c r="A103" s="19" t="s">
        <v>109</v>
      </c>
      <c r="B103" s="5" t="s">
        <v>14</v>
      </c>
      <c r="C103" s="5" t="s">
        <v>98</v>
      </c>
      <c r="D103" s="5" t="s">
        <v>69</v>
      </c>
      <c r="E103" s="5" t="s">
        <v>108</v>
      </c>
      <c r="F103" s="5" t="s">
        <v>110</v>
      </c>
      <c r="G103" s="6">
        <v>100</v>
      </c>
      <c r="H103" s="3">
        <v>100</v>
      </c>
      <c r="I103" s="4">
        <f t="shared" si="2"/>
        <v>100</v>
      </c>
    </row>
    <row r="104" spans="1:9" ht="119.65" customHeight="1" x14ac:dyDescent="0.25">
      <c r="A104" s="16" t="s">
        <v>111</v>
      </c>
      <c r="B104" s="17" t="s">
        <v>14</v>
      </c>
      <c r="C104" s="17" t="s">
        <v>98</v>
      </c>
      <c r="D104" s="17" t="s">
        <v>69</v>
      </c>
      <c r="E104" s="17" t="s">
        <v>112</v>
      </c>
      <c r="F104" s="17"/>
      <c r="G104" s="18">
        <f>G105</f>
        <v>3800</v>
      </c>
      <c r="H104" s="18">
        <f>H105</f>
        <v>3800</v>
      </c>
      <c r="I104" s="4">
        <f t="shared" si="2"/>
        <v>100</v>
      </c>
    </row>
    <row r="105" spans="1:9" ht="102.6" customHeight="1" x14ac:dyDescent="0.25">
      <c r="A105" s="19" t="s">
        <v>113</v>
      </c>
      <c r="B105" s="5" t="s">
        <v>14</v>
      </c>
      <c r="C105" s="5" t="s">
        <v>98</v>
      </c>
      <c r="D105" s="5" t="s">
        <v>69</v>
      </c>
      <c r="E105" s="5" t="s">
        <v>112</v>
      </c>
      <c r="F105" s="5" t="s">
        <v>114</v>
      </c>
      <c r="G105" s="6">
        <v>3800</v>
      </c>
      <c r="H105" s="3">
        <v>3800</v>
      </c>
      <c r="I105" s="4">
        <f t="shared" si="2"/>
        <v>100</v>
      </c>
    </row>
    <row r="106" spans="1:9" ht="17.100000000000001" customHeight="1" x14ac:dyDescent="0.25">
      <c r="A106" s="15" t="s">
        <v>115</v>
      </c>
      <c r="B106" s="14" t="s">
        <v>14</v>
      </c>
      <c r="C106" s="14" t="s">
        <v>98</v>
      </c>
      <c r="D106" s="14" t="s">
        <v>71</v>
      </c>
      <c r="E106" s="14"/>
      <c r="F106" s="14"/>
      <c r="G106" s="7">
        <f>G107+G109+G111+G113+G115</f>
        <v>8953.7999999999993</v>
      </c>
      <c r="H106" s="7">
        <f>H107+H109+H111+H113+H115</f>
        <v>8926.2999999999993</v>
      </c>
      <c r="I106" s="4">
        <f t="shared" si="2"/>
        <v>99.692867832652055</v>
      </c>
    </row>
    <row r="107" spans="1:9" ht="34.15" customHeight="1" x14ac:dyDescent="0.25">
      <c r="A107" s="16" t="s">
        <v>116</v>
      </c>
      <c r="B107" s="17" t="s">
        <v>14</v>
      </c>
      <c r="C107" s="17" t="s">
        <v>98</v>
      </c>
      <c r="D107" s="17" t="s">
        <v>71</v>
      </c>
      <c r="E107" s="17" t="s">
        <v>117</v>
      </c>
      <c r="F107" s="17"/>
      <c r="G107" s="18">
        <f>G108</f>
        <v>1664.5</v>
      </c>
      <c r="H107" s="18">
        <f>H108</f>
        <v>1663.7</v>
      </c>
      <c r="I107" s="4">
        <f t="shared" si="2"/>
        <v>99.951937518774415</v>
      </c>
    </row>
    <row r="108" spans="1:9" ht="68.45" customHeight="1" x14ac:dyDescent="0.25">
      <c r="A108" s="19" t="s">
        <v>22</v>
      </c>
      <c r="B108" s="5" t="s">
        <v>14</v>
      </c>
      <c r="C108" s="5" t="s">
        <v>98</v>
      </c>
      <c r="D108" s="5" t="s">
        <v>71</v>
      </c>
      <c r="E108" s="5" t="s">
        <v>117</v>
      </c>
      <c r="F108" s="5" t="s">
        <v>23</v>
      </c>
      <c r="G108" s="6">
        <v>1664.5</v>
      </c>
      <c r="H108" s="3">
        <v>1663.7</v>
      </c>
      <c r="I108" s="4">
        <f t="shared" si="2"/>
        <v>99.951937518774415</v>
      </c>
    </row>
    <row r="109" spans="1:9" ht="34.15" customHeight="1" x14ac:dyDescent="0.25">
      <c r="A109" s="16" t="s">
        <v>118</v>
      </c>
      <c r="B109" s="17" t="s">
        <v>14</v>
      </c>
      <c r="C109" s="17" t="s">
        <v>98</v>
      </c>
      <c r="D109" s="17" t="s">
        <v>71</v>
      </c>
      <c r="E109" s="17" t="s">
        <v>119</v>
      </c>
      <c r="F109" s="17"/>
      <c r="G109" s="18">
        <f>G110</f>
        <v>280</v>
      </c>
      <c r="H109" s="18">
        <f>H110</f>
        <v>280</v>
      </c>
      <c r="I109" s="4">
        <f t="shared" si="2"/>
        <v>100</v>
      </c>
    </row>
    <row r="110" spans="1:9" ht="68.45" customHeight="1" x14ac:dyDescent="0.25">
      <c r="A110" s="19" t="s">
        <v>22</v>
      </c>
      <c r="B110" s="5" t="s">
        <v>14</v>
      </c>
      <c r="C110" s="5" t="s">
        <v>98</v>
      </c>
      <c r="D110" s="5" t="s">
        <v>71</v>
      </c>
      <c r="E110" s="5" t="s">
        <v>119</v>
      </c>
      <c r="F110" s="5" t="s">
        <v>23</v>
      </c>
      <c r="G110" s="6">
        <v>280</v>
      </c>
      <c r="H110" s="3">
        <v>280</v>
      </c>
      <c r="I110" s="4">
        <f t="shared" si="2"/>
        <v>100</v>
      </c>
    </row>
    <row r="111" spans="1:9" ht="34.15" customHeight="1" x14ac:dyDescent="0.25">
      <c r="A111" s="16" t="s">
        <v>120</v>
      </c>
      <c r="B111" s="17" t="s">
        <v>14</v>
      </c>
      <c r="C111" s="17" t="s">
        <v>98</v>
      </c>
      <c r="D111" s="17" t="s">
        <v>71</v>
      </c>
      <c r="E111" s="17" t="s">
        <v>121</v>
      </c>
      <c r="F111" s="17"/>
      <c r="G111" s="18">
        <f>G112</f>
        <v>5680.6</v>
      </c>
      <c r="H111" s="18">
        <f>H112</f>
        <v>5680.6</v>
      </c>
      <c r="I111" s="4">
        <f t="shared" si="2"/>
        <v>100</v>
      </c>
    </row>
    <row r="112" spans="1:9" ht="68.45" customHeight="1" x14ac:dyDescent="0.25">
      <c r="A112" s="19" t="s">
        <v>22</v>
      </c>
      <c r="B112" s="5" t="s">
        <v>14</v>
      </c>
      <c r="C112" s="5" t="s">
        <v>98</v>
      </c>
      <c r="D112" s="5" t="s">
        <v>71</v>
      </c>
      <c r="E112" s="5" t="s">
        <v>121</v>
      </c>
      <c r="F112" s="5" t="s">
        <v>23</v>
      </c>
      <c r="G112" s="6">
        <v>5680.6</v>
      </c>
      <c r="H112" s="3">
        <v>5680.6</v>
      </c>
      <c r="I112" s="4">
        <f t="shared" si="2"/>
        <v>100</v>
      </c>
    </row>
    <row r="113" spans="1:9" ht="34.15" customHeight="1" x14ac:dyDescent="0.25">
      <c r="A113" s="16" t="s">
        <v>122</v>
      </c>
      <c r="B113" s="17" t="s">
        <v>14</v>
      </c>
      <c r="C113" s="17" t="s">
        <v>98</v>
      </c>
      <c r="D113" s="17" t="s">
        <v>71</v>
      </c>
      <c r="E113" s="17" t="s">
        <v>123</v>
      </c>
      <c r="F113" s="17"/>
      <c r="G113" s="18">
        <f>G114</f>
        <v>141.4</v>
      </c>
      <c r="H113" s="18">
        <f>H114</f>
        <v>141.4</v>
      </c>
      <c r="I113" s="4">
        <f t="shared" si="2"/>
        <v>100</v>
      </c>
    </row>
    <row r="114" spans="1:9" ht="68.45" customHeight="1" x14ac:dyDescent="0.25">
      <c r="A114" s="19" t="s">
        <v>22</v>
      </c>
      <c r="B114" s="5" t="s">
        <v>14</v>
      </c>
      <c r="C114" s="5" t="s">
        <v>98</v>
      </c>
      <c r="D114" s="5" t="s">
        <v>71</v>
      </c>
      <c r="E114" s="5" t="s">
        <v>123</v>
      </c>
      <c r="F114" s="5" t="s">
        <v>23</v>
      </c>
      <c r="G114" s="6">
        <v>141.4</v>
      </c>
      <c r="H114" s="3">
        <v>141.4</v>
      </c>
      <c r="I114" s="4">
        <f t="shared" si="2"/>
        <v>100</v>
      </c>
    </row>
    <row r="115" spans="1:9" ht="123" customHeight="1" x14ac:dyDescent="0.25">
      <c r="A115" s="16" t="s">
        <v>124</v>
      </c>
      <c r="B115" s="17" t="s">
        <v>14</v>
      </c>
      <c r="C115" s="17" t="s">
        <v>98</v>
      </c>
      <c r="D115" s="17" t="s">
        <v>71</v>
      </c>
      <c r="E115" s="17" t="s">
        <v>125</v>
      </c>
      <c r="F115" s="17"/>
      <c r="G115" s="18">
        <f>G116</f>
        <v>1187.3</v>
      </c>
      <c r="H115" s="18">
        <f>H116</f>
        <v>1160.5999999999999</v>
      </c>
      <c r="I115" s="4">
        <f t="shared" si="2"/>
        <v>97.751200202139302</v>
      </c>
    </row>
    <row r="116" spans="1:9" ht="68.45" customHeight="1" x14ac:dyDescent="0.25">
      <c r="A116" s="19" t="s">
        <v>22</v>
      </c>
      <c r="B116" s="5" t="s">
        <v>14</v>
      </c>
      <c r="C116" s="5" t="s">
        <v>98</v>
      </c>
      <c r="D116" s="5" t="s">
        <v>71</v>
      </c>
      <c r="E116" s="5" t="s">
        <v>125</v>
      </c>
      <c r="F116" s="5" t="s">
        <v>23</v>
      </c>
      <c r="G116" s="6">
        <v>1187.3</v>
      </c>
      <c r="H116" s="3">
        <v>1160.5999999999999</v>
      </c>
      <c r="I116" s="4">
        <f t="shared" si="2"/>
        <v>97.751200202139302</v>
      </c>
    </row>
    <row r="117" spans="1:9" ht="17.100000000000001" customHeight="1" x14ac:dyDescent="0.25">
      <c r="A117" s="15" t="s">
        <v>126</v>
      </c>
      <c r="B117" s="14" t="s">
        <v>14</v>
      </c>
      <c r="C117" s="14" t="s">
        <v>127</v>
      </c>
      <c r="D117" s="14" t="s">
        <v>17</v>
      </c>
      <c r="E117" s="14"/>
      <c r="F117" s="14"/>
      <c r="G117" s="7">
        <f>G118</f>
        <v>233.2</v>
      </c>
      <c r="H117" s="7">
        <f>H118</f>
        <v>233.1</v>
      </c>
      <c r="I117" s="4">
        <f t="shared" si="2"/>
        <v>99.957118353344782</v>
      </c>
    </row>
    <row r="118" spans="1:9" ht="17.100000000000001" customHeight="1" x14ac:dyDescent="0.25">
      <c r="A118" s="15" t="s">
        <v>128</v>
      </c>
      <c r="B118" s="14" t="s">
        <v>14</v>
      </c>
      <c r="C118" s="14" t="s">
        <v>127</v>
      </c>
      <c r="D118" s="14" t="s">
        <v>127</v>
      </c>
      <c r="E118" s="14"/>
      <c r="F118" s="14"/>
      <c r="G118" s="7">
        <f>G119</f>
        <v>233.2</v>
      </c>
      <c r="H118" s="7">
        <f>H119</f>
        <v>233.1</v>
      </c>
      <c r="I118" s="4">
        <f t="shared" si="2"/>
        <v>99.957118353344782</v>
      </c>
    </row>
    <row r="119" spans="1:9" ht="68.45" customHeight="1" x14ac:dyDescent="0.25">
      <c r="A119" s="16" t="s">
        <v>129</v>
      </c>
      <c r="B119" s="17" t="s">
        <v>14</v>
      </c>
      <c r="C119" s="17" t="s">
        <v>127</v>
      </c>
      <c r="D119" s="17" t="s">
        <v>127</v>
      </c>
      <c r="E119" s="17" t="s">
        <v>130</v>
      </c>
      <c r="F119" s="17"/>
      <c r="G119" s="18">
        <f>G120+G121</f>
        <v>233.2</v>
      </c>
      <c r="H119" s="18">
        <f>H120+H121</f>
        <v>233.1</v>
      </c>
      <c r="I119" s="4">
        <f t="shared" si="2"/>
        <v>99.957118353344782</v>
      </c>
    </row>
    <row r="120" spans="1:9" ht="34.15" customHeight="1" x14ac:dyDescent="0.25">
      <c r="A120" s="19" t="s">
        <v>131</v>
      </c>
      <c r="B120" s="5" t="s">
        <v>14</v>
      </c>
      <c r="C120" s="5" t="s">
        <v>127</v>
      </c>
      <c r="D120" s="5" t="s">
        <v>127</v>
      </c>
      <c r="E120" s="5" t="s">
        <v>130</v>
      </c>
      <c r="F120" s="5" t="s">
        <v>132</v>
      </c>
      <c r="G120" s="6">
        <v>219.2</v>
      </c>
      <c r="H120" s="3">
        <v>219.1</v>
      </c>
      <c r="I120" s="4">
        <f t="shared" si="2"/>
        <v>99.954379562043798</v>
      </c>
    </row>
    <row r="121" spans="1:9" ht="68.45" customHeight="1" x14ac:dyDescent="0.25">
      <c r="A121" s="19" t="s">
        <v>22</v>
      </c>
      <c r="B121" s="5" t="s">
        <v>14</v>
      </c>
      <c r="C121" s="5" t="s">
        <v>127</v>
      </c>
      <c r="D121" s="5" t="s">
        <v>127</v>
      </c>
      <c r="E121" s="5" t="s">
        <v>130</v>
      </c>
      <c r="F121" s="5" t="s">
        <v>23</v>
      </c>
      <c r="G121" s="6">
        <v>14</v>
      </c>
      <c r="H121" s="3">
        <v>14</v>
      </c>
      <c r="I121" s="4">
        <f t="shared" si="2"/>
        <v>100</v>
      </c>
    </row>
    <row r="122" spans="1:9" ht="17.100000000000001" customHeight="1" x14ac:dyDescent="0.25">
      <c r="A122" s="15" t="s">
        <v>133</v>
      </c>
      <c r="B122" s="14" t="s">
        <v>14</v>
      </c>
      <c r="C122" s="14" t="s">
        <v>134</v>
      </c>
      <c r="D122" s="14" t="s">
        <v>17</v>
      </c>
      <c r="E122" s="14"/>
      <c r="F122" s="14"/>
      <c r="G122" s="7">
        <f>G123+G130</f>
        <v>11547.1</v>
      </c>
      <c r="H122" s="7">
        <f>H123+H130</f>
        <v>11545.2</v>
      </c>
      <c r="I122" s="4">
        <f t="shared" si="2"/>
        <v>99.983545652155087</v>
      </c>
    </row>
    <row r="123" spans="1:9" ht="17.100000000000001" customHeight="1" x14ac:dyDescent="0.25">
      <c r="A123" s="15" t="s">
        <v>135</v>
      </c>
      <c r="B123" s="14" t="s">
        <v>14</v>
      </c>
      <c r="C123" s="14" t="s">
        <v>134</v>
      </c>
      <c r="D123" s="14" t="s">
        <v>16</v>
      </c>
      <c r="E123" s="14"/>
      <c r="F123" s="14"/>
      <c r="G123" s="7">
        <f>G124+G128</f>
        <v>11177.1</v>
      </c>
      <c r="H123" s="7">
        <f>H124+H128</f>
        <v>11175.5</v>
      </c>
      <c r="I123" s="4">
        <f t="shared" si="2"/>
        <v>99.985685016685892</v>
      </c>
    </row>
    <row r="124" spans="1:9" ht="51.4" customHeight="1" x14ac:dyDescent="0.25">
      <c r="A124" s="16" t="s">
        <v>136</v>
      </c>
      <c r="B124" s="17" t="s">
        <v>14</v>
      </c>
      <c r="C124" s="17" t="s">
        <v>134</v>
      </c>
      <c r="D124" s="17" t="s">
        <v>16</v>
      </c>
      <c r="E124" s="17" t="s">
        <v>137</v>
      </c>
      <c r="F124" s="17"/>
      <c r="G124" s="18">
        <f>G125+G126+G127</f>
        <v>7497.7</v>
      </c>
      <c r="H124" s="18">
        <f>H125+H126+H127</f>
        <v>7496.1</v>
      </c>
      <c r="I124" s="4">
        <f t="shared" si="2"/>
        <v>99.97866012243756</v>
      </c>
    </row>
    <row r="125" spans="1:9" ht="34.15" customHeight="1" x14ac:dyDescent="0.25">
      <c r="A125" s="19" t="s">
        <v>131</v>
      </c>
      <c r="B125" s="5" t="s">
        <v>14</v>
      </c>
      <c r="C125" s="5" t="s">
        <v>134</v>
      </c>
      <c r="D125" s="5" t="s">
        <v>16</v>
      </c>
      <c r="E125" s="5" t="s">
        <v>137</v>
      </c>
      <c r="F125" s="5" t="s">
        <v>132</v>
      </c>
      <c r="G125" s="6">
        <v>2584.6999999999998</v>
      </c>
      <c r="H125" s="3">
        <v>2584.5</v>
      </c>
      <c r="I125" s="4">
        <f t="shared" si="2"/>
        <v>99.992262158084117</v>
      </c>
    </row>
    <row r="126" spans="1:9" ht="68.45" customHeight="1" x14ac:dyDescent="0.25">
      <c r="A126" s="19" t="s">
        <v>22</v>
      </c>
      <c r="B126" s="5" t="s">
        <v>14</v>
      </c>
      <c r="C126" s="5" t="s">
        <v>134</v>
      </c>
      <c r="D126" s="5" t="s">
        <v>16</v>
      </c>
      <c r="E126" s="5" t="s">
        <v>137</v>
      </c>
      <c r="F126" s="5" t="s">
        <v>23</v>
      </c>
      <c r="G126" s="6">
        <v>4903</v>
      </c>
      <c r="H126" s="3">
        <v>4901.6000000000004</v>
      </c>
      <c r="I126" s="4">
        <f t="shared" si="2"/>
        <v>99.971446053436679</v>
      </c>
    </row>
    <row r="127" spans="1:9" ht="34.15" customHeight="1" x14ac:dyDescent="0.25">
      <c r="A127" s="19" t="s">
        <v>28</v>
      </c>
      <c r="B127" s="5" t="s">
        <v>14</v>
      </c>
      <c r="C127" s="5" t="s">
        <v>134</v>
      </c>
      <c r="D127" s="5" t="s">
        <v>16</v>
      </c>
      <c r="E127" s="5" t="s">
        <v>137</v>
      </c>
      <c r="F127" s="5" t="s">
        <v>29</v>
      </c>
      <c r="G127" s="6">
        <v>10</v>
      </c>
      <c r="H127" s="3">
        <v>10</v>
      </c>
      <c r="I127" s="4">
        <f t="shared" si="2"/>
        <v>100</v>
      </c>
    </row>
    <row r="128" spans="1:9" ht="85.5" customHeight="1" x14ac:dyDescent="0.25">
      <c r="A128" s="16" t="s">
        <v>138</v>
      </c>
      <c r="B128" s="17" t="s">
        <v>14</v>
      </c>
      <c r="C128" s="17" t="s">
        <v>134</v>
      </c>
      <c r="D128" s="17" t="s">
        <v>16</v>
      </c>
      <c r="E128" s="17" t="s">
        <v>139</v>
      </c>
      <c r="F128" s="17"/>
      <c r="G128" s="18">
        <f>G129</f>
        <v>3679.4</v>
      </c>
      <c r="H128" s="18">
        <f>H129</f>
        <v>3679.4</v>
      </c>
      <c r="I128" s="4">
        <f t="shared" si="2"/>
        <v>100</v>
      </c>
    </row>
    <row r="129" spans="1:9" ht="34.15" customHeight="1" x14ac:dyDescent="0.25">
      <c r="A129" s="19" t="s">
        <v>131</v>
      </c>
      <c r="B129" s="5" t="s">
        <v>14</v>
      </c>
      <c r="C129" s="5" t="s">
        <v>134</v>
      </c>
      <c r="D129" s="5" t="s">
        <v>16</v>
      </c>
      <c r="E129" s="5" t="s">
        <v>139</v>
      </c>
      <c r="F129" s="5" t="s">
        <v>132</v>
      </c>
      <c r="G129" s="6">
        <v>3679.4</v>
      </c>
      <c r="H129" s="3">
        <v>3679.4</v>
      </c>
      <c r="I129" s="4">
        <f t="shared" si="2"/>
        <v>100</v>
      </c>
    </row>
    <row r="130" spans="1:9" ht="34.15" customHeight="1" x14ac:dyDescent="0.25">
      <c r="A130" s="15" t="s">
        <v>140</v>
      </c>
      <c r="B130" s="14" t="s">
        <v>14</v>
      </c>
      <c r="C130" s="14" t="s">
        <v>134</v>
      </c>
      <c r="D130" s="14" t="s">
        <v>19</v>
      </c>
      <c r="E130" s="14"/>
      <c r="F130" s="14"/>
      <c r="G130" s="7">
        <f>G131</f>
        <v>370</v>
      </c>
      <c r="H130" s="7">
        <f>H131</f>
        <v>369.7</v>
      </c>
      <c r="I130" s="4">
        <f t="shared" si="2"/>
        <v>99.918918918918919</v>
      </c>
    </row>
    <row r="131" spans="1:9" ht="34.15" customHeight="1" x14ac:dyDescent="0.25">
      <c r="A131" s="16" t="s">
        <v>141</v>
      </c>
      <c r="B131" s="17" t="s">
        <v>14</v>
      </c>
      <c r="C131" s="17" t="s">
        <v>134</v>
      </c>
      <c r="D131" s="17" t="s">
        <v>19</v>
      </c>
      <c r="E131" s="17" t="s">
        <v>142</v>
      </c>
      <c r="F131" s="17"/>
      <c r="G131" s="18">
        <f>G132+G133</f>
        <v>370</v>
      </c>
      <c r="H131" s="18">
        <f>H132+H133</f>
        <v>369.7</v>
      </c>
      <c r="I131" s="4">
        <f t="shared" si="2"/>
        <v>99.918918918918919</v>
      </c>
    </row>
    <row r="132" spans="1:9" ht="34.15" customHeight="1" x14ac:dyDescent="0.25">
      <c r="A132" s="19" t="s">
        <v>131</v>
      </c>
      <c r="B132" s="5" t="s">
        <v>14</v>
      </c>
      <c r="C132" s="5" t="s">
        <v>134</v>
      </c>
      <c r="D132" s="5" t="s">
        <v>19</v>
      </c>
      <c r="E132" s="5" t="s">
        <v>142</v>
      </c>
      <c r="F132" s="5" t="s">
        <v>132</v>
      </c>
      <c r="G132" s="6">
        <v>240</v>
      </c>
      <c r="H132" s="3">
        <v>240</v>
      </c>
      <c r="I132" s="4">
        <f t="shared" si="2"/>
        <v>100</v>
      </c>
    </row>
    <row r="133" spans="1:9" ht="68.45" customHeight="1" x14ac:dyDescent="0.25">
      <c r="A133" s="19" t="s">
        <v>22</v>
      </c>
      <c r="B133" s="5" t="s">
        <v>14</v>
      </c>
      <c r="C133" s="5" t="s">
        <v>134</v>
      </c>
      <c r="D133" s="5" t="s">
        <v>19</v>
      </c>
      <c r="E133" s="5" t="s">
        <v>142</v>
      </c>
      <c r="F133" s="5" t="s">
        <v>23</v>
      </c>
      <c r="G133" s="6">
        <v>130</v>
      </c>
      <c r="H133" s="3">
        <v>129.69999999999999</v>
      </c>
      <c r="I133" s="4">
        <f t="shared" si="2"/>
        <v>99.769230769230759</v>
      </c>
    </row>
    <row r="134" spans="1:9" ht="17.100000000000001" customHeight="1" x14ac:dyDescent="0.25">
      <c r="A134" s="15" t="s">
        <v>143</v>
      </c>
      <c r="B134" s="14" t="s">
        <v>14</v>
      </c>
      <c r="C134" s="14" t="s">
        <v>80</v>
      </c>
      <c r="D134" s="14" t="s">
        <v>17</v>
      </c>
      <c r="E134" s="14"/>
      <c r="F134" s="14"/>
      <c r="G134" s="7">
        <f>G135+G138</f>
        <v>1454.8</v>
      </c>
      <c r="H134" s="7">
        <f>H135+H138</f>
        <v>1454.4</v>
      </c>
      <c r="I134" s="4">
        <f t="shared" si="2"/>
        <v>99.97250481165797</v>
      </c>
    </row>
    <row r="135" spans="1:9" ht="17.100000000000001" customHeight="1" x14ac:dyDescent="0.25">
      <c r="A135" s="15" t="s">
        <v>144</v>
      </c>
      <c r="B135" s="14" t="s">
        <v>14</v>
      </c>
      <c r="C135" s="14" t="s">
        <v>80</v>
      </c>
      <c r="D135" s="14" t="s">
        <v>16</v>
      </c>
      <c r="E135" s="14"/>
      <c r="F135" s="14"/>
      <c r="G135" s="7">
        <f>G136</f>
        <v>171.3</v>
      </c>
      <c r="H135" s="7">
        <f>H136</f>
        <v>170.9</v>
      </c>
      <c r="I135" s="4">
        <f t="shared" si="2"/>
        <v>99.766491535318153</v>
      </c>
    </row>
    <row r="136" spans="1:9" ht="51.4" customHeight="1" x14ac:dyDescent="0.25">
      <c r="A136" s="16" t="s">
        <v>145</v>
      </c>
      <c r="B136" s="17" t="s">
        <v>14</v>
      </c>
      <c r="C136" s="17" t="s">
        <v>80</v>
      </c>
      <c r="D136" s="17" t="s">
        <v>16</v>
      </c>
      <c r="E136" s="17" t="s">
        <v>146</v>
      </c>
      <c r="F136" s="17"/>
      <c r="G136" s="18">
        <f>G137</f>
        <v>171.3</v>
      </c>
      <c r="H136" s="18">
        <f>H137</f>
        <v>170.9</v>
      </c>
      <c r="I136" s="4">
        <f t="shared" si="2"/>
        <v>99.766491535318153</v>
      </c>
    </row>
    <row r="137" spans="1:9" ht="34.15" customHeight="1" x14ac:dyDescent="0.25">
      <c r="A137" s="19" t="s">
        <v>147</v>
      </c>
      <c r="B137" s="5" t="s">
        <v>14</v>
      </c>
      <c r="C137" s="5" t="s">
        <v>80</v>
      </c>
      <c r="D137" s="5" t="s">
        <v>16</v>
      </c>
      <c r="E137" s="5" t="s">
        <v>146</v>
      </c>
      <c r="F137" s="5" t="s">
        <v>148</v>
      </c>
      <c r="G137" s="6">
        <v>171.3</v>
      </c>
      <c r="H137" s="3">
        <v>170.9</v>
      </c>
      <c r="I137" s="4">
        <f t="shared" si="2"/>
        <v>99.766491535318153</v>
      </c>
    </row>
    <row r="138" spans="1:9" ht="34.15" customHeight="1" x14ac:dyDescent="0.25">
      <c r="A138" s="15" t="s">
        <v>170</v>
      </c>
      <c r="B138" s="14" t="s">
        <v>14</v>
      </c>
      <c r="C138" s="14" t="s">
        <v>80</v>
      </c>
      <c r="D138" s="14" t="s">
        <v>19</v>
      </c>
      <c r="E138" s="14"/>
      <c r="F138" s="14"/>
      <c r="G138" s="7">
        <f>G139</f>
        <v>1283.5</v>
      </c>
      <c r="H138" s="7">
        <f>H139</f>
        <v>1283.5</v>
      </c>
      <c r="I138" s="4">
        <f t="shared" si="2"/>
        <v>100</v>
      </c>
    </row>
    <row r="139" spans="1:9" ht="51.4" customHeight="1" x14ac:dyDescent="0.25">
      <c r="A139" s="16" t="s">
        <v>149</v>
      </c>
      <c r="B139" s="17" t="s">
        <v>14</v>
      </c>
      <c r="C139" s="17" t="s">
        <v>80</v>
      </c>
      <c r="D139" s="17" t="s">
        <v>19</v>
      </c>
      <c r="E139" s="17" t="s">
        <v>150</v>
      </c>
      <c r="F139" s="17"/>
      <c r="G139" s="18">
        <f>G140</f>
        <v>1283.5</v>
      </c>
      <c r="H139" s="18">
        <f>H140</f>
        <v>1283.5</v>
      </c>
      <c r="I139" s="4">
        <f t="shared" si="2"/>
        <v>100</v>
      </c>
    </row>
    <row r="140" spans="1:9" ht="51.4" customHeight="1" x14ac:dyDescent="0.25">
      <c r="A140" s="19" t="s">
        <v>151</v>
      </c>
      <c r="B140" s="5" t="s">
        <v>14</v>
      </c>
      <c r="C140" s="5" t="s">
        <v>80</v>
      </c>
      <c r="D140" s="5" t="s">
        <v>19</v>
      </c>
      <c r="E140" s="5" t="s">
        <v>150</v>
      </c>
      <c r="F140" s="5" t="s">
        <v>152</v>
      </c>
      <c r="G140" s="6">
        <v>1283.5</v>
      </c>
      <c r="H140" s="3">
        <v>1283.5</v>
      </c>
      <c r="I140" s="4">
        <f t="shared" si="2"/>
        <v>100</v>
      </c>
    </row>
    <row r="141" spans="1:9" ht="17.100000000000001" customHeight="1" x14ac:dyDescent="0.25">
      <c r="A141" s="15" t="s">
        <v>153</v>
      </c>
      <c r="B141" s="14" t="s">
        <v>14</v>
      </c>
      <c r="C141" s="14" t="s">
        <v>53</v>
      </c>
      <c r="D141" s="14" t="s">
        <v>17</v>
      </c>
      <c r="E141" s="14"/>
      <c r="F141" s="14"/>
      <c r="G141" s="7">
        <f>G142</f>
        <v>7841.0999999999995</v>
      </c>
      <c r="H141" s="7">
        <f>H142</f>
        <v>7733.6</v>
      </c>
      <c r="I141" s="4">
        <f t="shared" si="2"/>
        <v>98.629018887656088</v>
      </c>
    </row>
    <row r="142" spans="1:9" ht="17.100000000000001" customHeight="1" x14ac:dyDescent="0.25">
      <c r="A142" s="15" t="s">
        <v>154</v>
      </c>
      <c r="B142" s="14" t="s">
        <v>14</v>
      </c>
      <c r="C142" s="14" t="s">
        <v>53</v>
      </c>
      <c r="D142" s="14" t="s">
        <v>16</v>
      </c>
      <c r="E142" s="14"/>
      <c r="F142" s="14"/>
      <c r="G142" s="7">
        <f>G143+G146+G149+G151</f>
        <v>7841.0999999999995</v>
      </c>
      <c r="H142" s="7">
        <f>H143+H146+H149+H151</f>
        <v>7733.6</v>
      </c>
      <c r="I142" s="4">
        <f t="shared" si="2"/>
        <v>98.629018887656088</v>
      </c>
    </row>
    <row r="143" spans="1:9" ht="51.4" customHeight="1" x14ac:dyDescent="0.25">
      <c r="A143" s="16" t="s">
        <v>136</v>
      </c>
      <c r="B143" s="17" t="s">
        <v>14</v>
      </c>
      <c r="C143" s="17" t="s">
        <v>53</v>
      </c>
      <c r="D143" s="17" t="s">
        <v>16</v>
      </c>
      <c r="E143" s="17" t="s">
        <v>155</v>
      </c>
      <c r="F143" s="17"/>
      <c r="G143" s="18">
        <f>G144+G145</f>
        <v>6069.9</v>
      </c>
      <c r="H143" s="18">
        <f>H144+H145</f>
        <v>6068.6</v>
      </c>
      <c r="I143" s="4">
        <f t="shared" ref="I143:I152" si="3">H143/G143*100</f>
        <v>99.978582843209949</v>
      </c>
    </row>
    <row r="144" spans="1:9" ht="34.15" customHeight="1" x14ac:dyDescent="0.25">
      <c r="A144" s="19" t="s">
        <v>131</v>
      </c>
      <c r="B144" s="5" t="s">
        <v>14</v>
      </c>
      <c r="C144" s="5" t="s">
        <v>53</v>
      </c>
      <c r="D144" s="5" t="s">
        <v>16</v>
      </c>
      <c r="E144" s="5" t="s">
        <v>155</v>
      </c>
      <c r="F144" s="5" t="s">
        <v>132</v>
      </c>
      <c r="G144" s="6">
        <v>3269.7</v>
      </c>
      <c r="H144" s="3">
        <v>3269.1</v>
      </c>
      <c r="I144" s="4">
        <f t="shared" si="3"/>
        <v>99.981649692632359</v>
      </c>
    </row>
    <row r="145" spans="1:9" ht="68.45" customHeight="1" x14ac:dyDescent="0.25">
      <c r="A145" s="19" t="s">
        <v>22</v>
      </c>
      <c r="B145" s="5" t="s">
        <v>14</v>
      </c>
      <c r="C145" s="5" t="s">
        <v>53</v>
      </c>
      <c r="D145" s="5" t="s">
        <v>16</v>
      </c>
      <c r="E145" s="5" t="s">
        <v>155</v>
      </c>
      <c r="F145" s="5" t="s">
        <v>23</v>
      </c>
      <c r="G145" s="6">
        <v>2800.2</v>
      </c>
      <c r="H145" s="3">
        <v>2799.5</v>
      </c>
      <c r="I145" s="4">
        <f t="shared" si="3"/>
        <v>99.975001785586741</v>
      </c>
    </row>
    <row r="146" spans="1:9" ht="51.4" customHeight="1" x14ac:dyDescent="0.25">
      <c r="A146" s="16" t="s">
        <v>156</v>
      </c>
      <c r="B146" s="17" t="s">
        <v>14</v>
      </c>
      <c r="C146" s="17" t="s">
        <v>53</v>
      </c>
      <c r="D146" s="17" t="s">
        <v>16</v>
      </c>
      <c r="E146" s="17" t="s">
        <v>157</v>
      </c>
      <c r="F146" s="17"/>
      <c r="G146" s="18">
        <f>G147+G148</f>
        <v>60</v>
      </c>
      <c r="H146" s="18">
        <f>H147+H148</f>
        <v>60</v>
      </c>
      <c r="I146" s="4">
        <f t="shared" si="3"/>
        <v>100</v>
      </c>
    </row>
    <row r="147" spans="1:9" ht="34.15" customHeight="1" x14ac:dyDescent="0.25">
      <c r="A147" s="19" t="s">
        <v>131</v>
      </c>
      <c r="B147" s="5" t="s">
        <v>14</v>
      </c>
      <c r="C147" s="5" t="s">
        <v>53</v>
      </c>
      <c r="D147" s="5" t="s">
        <v>16</v>
      </c>
      <c r="E147" s="5" t="s">
        <v>157</v>
      </c>
      <c r="F147" s="5" t="s">
        <v>132</v>
      </c>
      <c r="G147" s="6">
        <v>35</v>
      </c>
      <c r="H147" s="3">
        <v>35</v>
      </c>
      <c r="I147" s="4">
        <f t="shared" si="3"/>
        <v>100</v>
      </c>
    </row>
    <row r="148" spans="1:9" ht="68.45" customHeight="1" x14ac:dyDescent="0.25">
      <c r="A148" s="19" t="s">
        <v>22</v>
      </c>
      <c r="B148" s="5" t="s">
        <v>14</v>
      </c>
      <c r="C148" s="5" t="s">
        <v>53</v>
      </c>
      <c r="D148" s="5" t="s">
        <v>16</v>
      </c>
      <c r="E148" s="5" t="s">
        <v>157</v>
      </c>
      <c r="F148" s="5" t="s">
        <v>23</v>
      </c>
      <c r="G148" s="6">
        <v>25</v>
      </c>
      <c r="H148" s="3">
        <v>25</v>
      </c>
      <c r="I148" s="4">
        <f t="shared" si="3"/>
        <v>100</v>
      </c>
    </row>
    <row r="149" spans="1:9" ht="51.4" customHeight="1" x14ac:dyDescent="0.25">
      <c r="A149" s="16" t="s">
        <v>158</v>
      </c>
      <c r="B149" s="17" t="s">
        <v>14</v>
      </c>
      <c r="C149" s="17" t="s">
        <v>53</v>
      </c>
      <c r="D149" s="17" t="s">
        <v>16</v>
      </c>
      <c r="E149" s="17" t="s">
        <v>171</v>
      </c>
      <c r="F149" s="17"/>
      <c r="G149" s="18">
        <f>G150</f>
        <v>1613.4</v>
      </c>
      <c r="H149" s="18">
        <f>H150</f>
        <v>1605</v>
      </c>
      <c r="I149" s="4">
        <f t="shared" si="3"/>
        <v>99.479360357010037</v>
      </c>
    </row>
    <row r="150" spans="1:9" ht="68.45" customHeight="1" x14ac:dyDescent="0.25">
      <c r="A150" s="19" t="s">
        <v>22</v>
      </c>
      <c r="B150" s="5" t="s">
        <v>14</v>
      </c>
      <c r="C150" s="5" t="s">
        <v>53</v>
      </c>
      <c r="D150" s="5" t="s">
        <v>16</v>
      </c>
      <c r="E150" s="22" t="s">
        <v>171</v>
      </c>
      <c r="F150" s="5" t="s">
        <v>23</v>
      </c>
      <c r="G150" s="6">
        <v>1613.4</v>
      </c>
      <c r="H150" s="3">
        <v>1605</v>
      </c>
      <c r="I150" s="4">
        <f t="shared" si="3"/>
        <v>99.479360357010037</v>
      </c>
    </row>
    <row r="151" spans="1:9" ht="68.45" customHeight="1" x14ac:dyDescent="0.25">
      <c r="A151" s="20" t="s">
        <v>172</v>
      </c>
      <c r="B151" s="17" t="s">
        <v>14</v>
      </c>
      <c r="C151" s="17" t="s">
        <v>53</v>
      </c>
      <c r="D151" s="17" t="s">
        <v>16</v>
      </c>
      <c r="E151" s="17" t="s">
        <v>173</v>
      </c>
      <c r="F151" s="17"/>
      <c r="G151" s="6">
        <f>G152</f>
        <v>97.8</v>
      </c>
      <c r="H151" s="6">
        <f>H152</f>
        <v>0</v>
      </c>
      <c r="I151" s="4">
        <f t="shared" si="3"/>
        <v>0</v>
      </c>
    </row>
    <row r="152" spans="1:9" ht="54.75" customHeight="1" x14ac:dyDescent="0.25">
      <c r="A152" s="19" t="s">
        <v>22</v>
      </c>
      <c r="B152" s="5" t="s">
        <v>14</v>
      </c>
      <c r="C152" s="5" t="s">
        <v>53</v>
      </c>
      <c r="D152" s="5" t="s">
        <v>16</v>
      </c>
      <c r="E152" s="22" t="s">
        <v>173</v>
      </c>
      <c r="F152" s="5" t="s">
        <v>23</v>
      </c>
      <c r="G152" s="6">
        <v>97.8</v>
      </c>
      <c r="H152" s="4">
        <v>0</v>
      </c>
      <c r="I152" s="4">
        <f t="shared" si="3"/>
        <v>0</v>
      </c>
    </row>
  </sheetData>
  <mergeCells count="10">
    <mergeCell ref="H11:H12"/>
    <mergeCell ref="I11:I12"/>
    <mergeCell ref="A8:G8"/>
    <mergeCell ref="A11:A12"/>
    <mergeCell ref="B11:B12"/>
    <mergeCell ref="C11:C12"/>
    <mergeCell ref="D11:D12"/>
    <mergeCell ref="E11:E12"/>
    <mergeCell ref="F11:F12"/>
    <mergeCell ref="G11:G12"/>
  </mergeCells>
  <pageMargins left="0" right="0" top="0" bottom="0" header="0.31496062992125984" footer="0.31496062992125984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rep:2.49.0.257</dc:description>
  <cp:lastModifiedBy>Пользователь</cp:lastModifiedBy>
  <cp:lastPrinted>2021-03-29T11:34:59Z</cp:lastPrinted>
  <dcterms:created xsi:type="dcterms:W3CDTF">2019-12-05T12:53:44Z</dcterms:created>
  <dcterms:modified xsi:type="dcterms:W3CDTF">2021-03-29T11:35:36Z</dcterms:modified>
</cp:coreProperties>
</file>